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IN 21-22" sheetId="2" r:id="rId1"/>
    <sheet name="Internship" sheetId="5" r:id="rId2"/>
    <sheet name="Sheet1" sheetId="6" r:id="rId3"/>
  </sheets>
  <calcPr calcId="124519"/>
</workbook>
</file>

<file path=xl/calcChain.xml><?xml version="1.0" encoding="utf-8"?>
<calcChain xmlns="http://schemas.openxmlformats.org/spreadsheetml/2006/main">
  <c r="AJ77" i="2"/>
  <c r="AJ64"/>
  <c r="AJ57"/>
  <c r="AM57" s="1"/>
  <c r="F116" i="5"/>
  <c r="T90" i="2"/>
  <c r="U90" s="1"/>
  <c r="AE90" s="1"/>
  <c r="AC90"/>
  <c r="AD90" s="1"/>
  <c r="AJ90"/>
  <c r="AM90" s="1"/>
  <c r="AC11"/>
  <c r="AD11" s="1"/>
  <c r="AM64"/>
  <c r="AM77"/>
  <c r="AC12"/>
  <c r="AD12" s="1"/>
  <c r="AC13"/>
  <c r="AD13" s="1"/>
  <c r="AC14"/>
  <c r="AD14" s="1"/>
  <c r="AC15"/>
  <c r="AD15" s="1"/>
  <c r="AC16"/>
  <c r="AD16" s="1"/>
  <c r="AC17"/>
  <c r="AD17" s="1"/>
  <c r="AC18"/>
  <c r="AD18" s="1"/>
  <c r="AC19"/>
  <c r="AD19" s="1"/>
  <c r="AC20"/>
  <c r="AD20" s="1"/>
  <c r="AC21"/>
  <c r="AD21" s="1"/>
  <c r="AC22"/>
  <c r="AD22" s="1"/>
  <c r="AC23"/>
  <c r="AD23" s="1"/>
  <c r="AC24"/>
  <c r="AD24" s="1"/>
  <c r="AC25"/>
  <c r="AD25" s="1"/>
  <c r="AC26"/>
  <c r="AD26" s="1"/>
  <c r="AC27"/>
  <c r="AD27" s="1"/>
  <c r="AC28"/>
  <c r="AD28" s="1"/>
  <c r="AC29"/>
  <c r="AD29" s="1"/>
  <c r="AC30"/>
  <c r="AD30" s="1"/>
  <c r="AC31"/>
  <c r="AD31" s="1"/>
  <c r="AC32"/>
  <c r="AD32" s="1"/>
  <c r="AC33"/>
  <c r="AD33" s="1"/>
  <c r="AC34"/>
  <c r="AD34" s="1"/>
  <c r="AC35"/>
  <c r="AD35" s="1"/>
  <c r="AC36"/>
  <c r="AD36" s="1"/>
  <c r="AC37"/>
  <c r="AD37" s="1"/>
  <c r="AC38"/>
  <c r="AD38" s="1"/>
  <c r="AC39"/>
  <c r="AD39" s="1"/>
  <c r="AC40"/>
  <c r="AD40" s="1"/>
  <c r="AC41"/>
  <c r="AD41" s="1"/>
  <c r="AC42"/>
  <c r="AD42" s="1"/>
  <c r="AC43"/>
  <c r="AD43" s="1"/>
  <c r="AC44"/>
  <c r="AD44" s="1"/>
  <c r="AC45"/>
  <c r="AD45" s="1"/>
  <c r="AC46"/>
  <c r="AD46" s="1"/>
  <c r="AC47"/>
  <c r="AD47" s="1"/>
  <c r="AC48"/>
  <c r="AD48" s="1"/>
  <c r="AC49"/>
  <c r="AD49" s="1"/>
  <c r="AC50"/>
  <c r="AD50" s="1"/>
  <c r="AC51"/>
  <c r="AD51" s="1"/>
  <c r="AC52"/>
  <c r="AD52" s="1"/>
  <c r="AC53"/>
  <c r="AD53" s="1"/>
  <c r="AC54"/>
  <c r="AD54" s="1"/>
  <c r="AC55"/>
  <c r="AD55" s="1"/>
  <c r="AC56"/>
  <c r="AD56" s="1"/>
  <c r="AC57"/>
  <c r="AD57" s="1"/>
  <c r="AC58"/>
  <c r="AD58" s="1"/>
  <c r="AC59"/>
  <c r="AD59" s="1"/>
  <c r="AC60"/>
  <c r="AD60" s="1"/>
  <c r="AC61"/>
  <c r="AD61" s="1"/>
  <c r="AC62"/>
  <c r="AD62" s="1"/>
  <c r="AC63"/>
  <c r="AD63" s="1"/>
  <c r="AC64"/>
  <c r="AD64" s="1"/>
  <c r="AC65"/>
  <c r="AD65" s="1"/>
  <c r="AC66"/>
  <c r="AD66" s="1"/>
  <c r="AC67"/>
  <c r="AD67" s="1"/>
  <c r="AC68"/>
  <c r="AD68" s="1"/>
  <c r="AC69"/>
  <c r="AD69" s="1"/>
  <c r="AC70"/>
  <c r="AD70" s="1"/>
  <c r="AC71"/>
  <c r="AD71" s="1"/>
  <c r="AC72"/>
  <c r="AD72" s="1"/>
  <c r="AC73"/>
  <c r="AD73" s="1"/>
  <c r="AC74"/>
  <c r="AD74" s="1"/>
  <c r="AC75"/>
  <c r="AD75" s="1"/>
  <c r="AC76"/>
  <c r="AD76" s="1"/>
  <c r="AC77"/>
  <c r="AD77" s="1"/>
  <c r="AC78"/>
  <c r="AD78" s="1"/>
  <c r="AC79"/>
  <c r="AD79" s="1"/>
  <c r="AC80"/>
  <c r="AD80" s="1"/>
  <c r="AC81"/>
  <c r="AD81" s="1"/>
  <c r="AC82"/>
  <c r="AD82" s="1"/>
  <c r="AC83"/>
  <c r="AD83" s="1"/>
  <c r="AC84"/>
  <c r="AD84" s="1"/>
  <c r="AC85"/>
  <c r="AD85" s="1"/>
  <c r="AC86"/>
  <c r="AD86" s="1"/>
  <c r="AC87"/>
  <c r="AD87" s="1"/>
  <c r="AC88"/>
  <c r="AD88" s="1"/>
  <c r="AC89"/>
  <c r="AD89" s="1"/>
  <c r="T12"/>
  <c r="U12" s="1"/>
  <c r="T13"/>
  <c r="U13" s="1"/>
  <c r="T14"/>
  <c r="U14" s="1"/>
  <c r="T15"/>
  <c r="U15" s="1"/>
  <c r="T16"/>
  <c r="U16" s="1"/>
  <c r="T17"/>
  <c r="U17" s="1"/>
  <c r="T18"/>
  <c r="U18" s="1"/>
  <c r="T19"/>
  <c r="U19" s="1"/>
  <c r="T20"/>
  <c r="U20" s="1"/>
  <c r="T21"/>
  <c r="U21" s="1"/>
  <c r="T22"/>
  <c r="U22" s="1"/>
  <c r="T23"/>
  <c r="U23" s="1"/>
  <c r="T24"/>
  <c r="U24" s="1"/>
  <c r="T25"/>
  <c r="U25" s="1"/>
  <c r="T26"/>
  <c r="U26" s="1"/>
  <c r="T27"/>
  <c r="U27" s="1"/>
  <c r="T28"/>
  <c r="U28" s="1"/>
  <c r="T29"/>
  <c r="U29" s="1"/>
  <c r="T30"/>
  <c r="U30" s="1"/>
  <c r="T31"/>
  <c r="U31" s="1"/>
  <c r="T32"/>
  <c r="U32" s="1"/>
  <c r="T33"/>
  <c r="U33" s="1"/>
  <c r="T34"/>
  <c r="U34" s="1"/>
  <c r="T35"/>
  <c r="U35" s="1"/>
  <c r="T36"/>
  <c r="U36" s="1"/>
  <c r="T37"/>
  <c r="U37" s="1"/>
  <c r="T38"/>
  <c r="U38" s="1"/>
  <c r="T39"/>
  <c r="U39" s="1"/>
  <c r="T40"/>
  <c r="U40" s="1"/>
  <c r="T41"/>
  <c r="U41" s="1"/>
  <c r="T42"/>
  <c r="U42" s="1"/>
  <c r="T43"/>
  <c r="U43" s="1"/>
  <c r="T44"/>
  <c r="U44" s="1"/>
  <c r="T45"/>
  <c r="U45" s="1"/>
  <c r="T46"/>
  <c r="U46" s="1"/>
  <c r="T47"/>
  <c r="U47" s="1"/>
  <c r="T48"/>
  <c r="U48" s="1"/>
  <c r="T49"/>
  <c r="U49" s="1"/>
  <c r="T50"/>
  <c r="U50" s="1"/>
  <c r="T51"/>
  <c r="U51" s="1"/>
  <c r="T52"/>
  <c r="U52" s="1"/>
  <c r="T53"/>
  <c r="U53" s="1"/>
  <c r="T54"/>
  <c r="U54" s="1"/>
  <c r="T55"/>
  <c r="U55" s="1"/>
  <c r="T56"/>
  <c r="U56" s="1"/>
  <c r="T57"/>
  <c r="U57" s="1"/>
  <c r="AE57" s="1"/>
  <c r="T58"/>
  <c r="U58" s="1"/>
  <c r="T59"/>
  <c r="U59" s="1"/>
  <c r="T60"/>
  <c r="U60" s="1"/>
  <c r="T61"/>
  <c r="U61" s="1"/>
  <c r="T62"/>
  <c r="U62" s="1"/>
  <c r="T63"/>
  <c r="U63" s="1"/>
  <c r="T64"/>
  <c r="U64" s="1"/>
  <c r="AE64" s="1"/>
  <c r="T65"/>
  <c r="U65" s="1"/>
  <c r="T66"/>
  <c r="U66" s="1"/>
  <c r="T67"/>
  <c r="U67" s="1"/>
  <c r="T68"/>
  <c r="U68" s="1"/>
  <c r="T69"/>
  <c r="U69" s="1"/>
  <c r="T70"/>
  <c r="U70" s="1"/>
  <c r="T71"/>
  <c r="U71" s="1"/>
  <c r="T72"/>
  <c r="U72" s="1"/>
  <c r="T73"/>
  <c r="U73" s="1"/>
  <c r="T74"/>
  <c r="U74" s="1"/>
  <c r="T75"/>
  <c r="U75" s="1"/>
  <c r="T76"/>
  <c r="U76" s="1"/>
  <c r="T77"/>
  <c r="U77" s="1"/>
  <c r="AE77" s="1"/>
  <c r="T78"/>
  <c r="U78" s="1"/>
  <c r="T79"/>
  <c r="U79" s="1"/>
  <c r="T80"/>
  <c r="U80" s="1"/>
  <c r="T81"/>
  <c r="U81" s="1"/>
  <c r="T82"/>
  <c r="U82" s="1"/>
  <c r="T83"/>
  <c r="U83" s="1"/>
  <c r="T84"/>
  <c r="U84" s="1"/>
  <c r="T85"/>
  <c r="U85" s="1"/>
  <c r="T86"/>
  <c r="U86" s="1"/>
  <c r="T87"/>
  <c r="U87" s="1"/>
  <c r="T88"/>
  <c r="U88" s="1"/>
  <c r="T89"/>
  <c r="U89" s="1"/>
  <c r="T11"/>
  <c r="U11" s="1"/>
  <c r="AF57" l="1"/>
  <c r="AL57" s="1"/>
  <c r="AF64"/>
  <c r="AL64" s="1"/>
  <c r="AF77"/>
  <c r="AL77" s="1"/>
  <c r="AF90"/>
  <c r="AL90" s="1"/>
  <c r="AJ89"/>
  <c r="AM89" s="1"/>
  <c r="AJ88"/>
  <c r="AM88" s="1"/>
  <c r="AJ87"/>
  <c r="AM87" s="1"/>
  <c r="AJ86"/>
  <c r="AM86" s="1"/>
  <c r="AJ85"/>
  <c r="AM85" s="1"/>
  <c r="AJ84"/>
  <c r="AM84" s="1"/>
  <c r="AJ83"/>
  <c r="AM83" s="1"/>
  <c r="AJ82"/>
  <c r="AM82" s="1"/>
  <c r="AJ81"/>
  <c r="AM81" s="1"/>
  <c r="AJ80"/>
  <c r="AM80" s="1"/>
  <c r="AJ79"/>
  <c r="AM79" s="1"/>
  <c r="AJ78"/>
  <c r="AM78" s="1"/>
  <c r="AJ76"/>
  <c r="AM76" s="1"/>
  <c r="AJ75"/>
  <c r="AM75" s="1"/>
  <c r="AJ74"/>
  <c r="AM74" s="1"/>
  <c r="AJ73"/>
  <c r="AM73" s="1"/>
  <c r="AJ72"/>
  <c r="AM72" s="1"/>
  <c r="AJ71"/>
  <c r="AM71" s="1"/>
  <c r="AJ70"/>
  <c r="AM70" s="1"/>
  <c r="AJ69"/>
  <c r="AM69" s="1"/>
  <c r="AJ68"/>
  <c r="AM68" s="1"/>
  <c r="AJ67"/>
  <c r="AM67" s="1"/>
  <c r="AJ66"/>
  <c r="AM66" s="1"/>
  <c r="AJ65"/>
  <c r="AM65" s="1"/>
  <c r="AJ63"/>
  <c r="AM63" s="1"/>
  <c r="AJ62"/>
  <c r="AM62" s="1"/>
  <c r="AJ61"/>
  <c r="AM61" s="1"/>
  <c r="AJ60"/>
  <c r="AM60" s="1"/>
  <c r="AJ59"/>
  <c r="AM59" s="1"/>
  <c r="AJ58"/>
  <c r="AM58" s="1"/>
  <c r="AJ56"/>
  <c r="AM56" s="1"/>
  <c r="AJ55"/>
  <c r="AM55" s="1"/>
  <c r="AJ54"/>
  <c r="AM54" s="1"/>
  <c r="AJ53"/>
  <c r="AM53" s="1"/>
  <c r="AJ52"/>
  <c r="AM52" s="1"/>
  <c r="AJ51"/>
  <c r="AM51" s="1"/>
  <c r="AJ50"/>
  <c r="AM50" s="1"/>
  <c r="AJ49"/>
  <c r="AM49" s="1"/>
  <c r="AJ48"/>
  <c r="AM48" s="1"/>
  <c r="AJ47"/>
  <c r="AM47" s="1"/>
  <c r="AJ46"/>
  <c r="AM46" s="1"/>
  <c r="AJ45"/>
  <c r="AM45" s="1"/>
  <c r="AJ44"/>
  <c r="AM44" s="1"/>
  <c r="AJ43"/>
  <c r="AM43" s="1"/>
  <c r="AJ42"/>
  <c r="AM42" s="1"/>
  <c r="AJ41"/>
  <c r="AM41" s="1"/>
  <c r="AJ40"/>
  <c r="AM40" s="1"/>
  <c r="AJ39"/>
  <c r="AM39" s="1"/>
  <c r="AJ38"/>
  <c r="AM38" s="1"/>
  <c r="AJ37"/>
  <c r="AM37" s="1"/>
  <c r="AJ36"/>
  <c r="AM36" s="1"/>
  <c r="AJ35"/>
  <c r="AM35" s="1"/>
  <c r="AJ34"/>
  <c r="AM34" s="1"/>
  <c r="AJ33"/>
  <c r="AM33" s="1"/>
  <c r="AJ32"/>
  <c r="AM32" s="1"/>
  <c r="AJ31"/>
  <c r="AM31" s="1"/>
  <c r="AJ30"/>
  <c r="AM30" s="1"/>
  <c r="AJ29"/>
  <c r="AM29" s="1"/>
  <c r="AJ28"/>
  <c r="AM28" s="1"/>
  <c r="AJ27"/>
  <c r="AM27" s="1"/>
  <c r="AJ26"/>
  <c r="AM26" s="1"/>
  <c r="AJ25"/>
  <c r="AM25" s="1"/>
  <c r="AJ24"/>
  <c r="AM24" s="1"/>
  <c r="AJ23"/>
  <c r="AM23" s="1"/>
  <c r="AJ22"/>
  <c r="AM22" s="1"/>
  <c r="AJ21"/>
  <c r="AM21" s="1"/>
  <c r="AJ20"/>
  <c r="AM20" s="1"/>
  <c r="AJ19"/>
  <c r="AM19" s="1"/>
  <c r="AJ18"/>
  <c r="AM18" s="1"/>
  <c r="AJ17"/>
  <c r="AM17" s="1"/>
  <c r="AJ16"/>
  <c r="AM16" s="1"/>
  <c r="AJ15"/>
  <c r="AM15" s="1"/>
  <c r="AJ14"/>
  <c r="AM14" s="1"/>
  <c r="AJ13"/>
  <c r="AM13" s="1"/>
  <c r="AJ12"/>
  <c r="AM12" s="1"/>
  <c r="AJ11"/>
  <c r="AM11" s="1"/>
  <c r="AE89"/>
  <c r="AE88"/>
  <c r="AE87"/>
  <c r="AE86"/>
  <c r="AE85"/>
  <c r="AE84"/>
  <c r="AE83"/>
  <c r="AE82"/>
  <c r="AE81"/>
  <c r="AE80"/>
  <c r="AE79"/>
  <c r="AE78"/>
  <c r="AE76"/>
  <c r="AE75"/>
  <c r="AE74"/>
  <c r="AE73"/>
  <c r="AE72"/>
  <c r="AE71"/>
  <c r="AE70"/>
  <c r="AE69"/>
  <c r="AE68"/>
  <c r="AE67"/>
  <c r="AE66"/>
  <c r="AE65"/>
  <c r="AE63"/>
  <c r="AE62"/>
  <c r="AE61"/>
  <c r="AE60"/>
  <c r="AE59"/>
  <c r="AE58"/>
  <c r="AE56"/>
  <c r="AE55"/>
  <c r="AE54"/>
  <c r="AE53"/>
  <c r="AE52"/>
  <c r="AE51"/>
  <c r="AE50"/>
  <c r="AE49"/>
  <c r="AE48"/>
  <c r="AE47"/>
  <c r="AE46"/>
  <c r="AE45"/>
  <c r="AE44"/>
  <c r="AE43"/>
  <c r="AE42"/>
  <c r="AE41"/>
  <c r="AE40"/>
  <c r="AE39"/>
  <c r="AE38"/>
  <c r="AE37"/>
  <c r="AE3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1"/>
  <c r="AF17" l="1"/>
  <c r="AL17" s="1"/>
  <c r="AF21"/>
  <c r="AL21" s="1"/>
  <c r="AF25"/>
  <c r="AL25" s="1"/>
  <c r="AF29"/>
  <c r="AL29" s="1"/>
  <c r="AF33"/>
  <c r="AL33" s="1"/>
  <c r="AF35"/>
  <c r="AL35" s="1"/>
  <c r="AF39"/>
  <c r="AL39" s="1"/>
  <c r="AF41"/>
  <c r="AL41" s="1"/>
  <c r="AF43"/>
  <c r="AL43" s="1"/>
  <c r="AF45"/>
  <c r="AL45" s="1"/>
  <c r="AF47"/>
  <c r="AL47" s="1"/>
  <c r="AF49"/>
  <c r="AL49" s="1"/>
  <c r="AF53"/>
  <c r="AL53" s="1"/>
  <c r="AF54"/>
  <c r="AL54" s="1"/>
  <c r="AF56"/>
  <c r="AL56" s="1"/>
  <c r="AF59"/>
  <c r="AL59" s="1"/>
  <c r="AF63"/>
  <c r="AL63" s="1"/>
  <c r="AF66"/>
  <c r="AL66" s="1"/>
  <c r="AF68"/>
  <c r="AL68" s="1"/>
  <c r="AF72"/>
  <c r="AL72" s="1"/>
  <c r="AF74"/>
  <c r="AL74" s="1"/>
  <c r="AF76"/>
  <c r="AL76" s="1"/>
  <c r="AF81"/>
  <c r="AL81" s="1"/>
  <c r="AF85"/>
  <c r="AL85" s="1"/>
  <c r="AF89"/>
  <c r="AL89" s="1"/>
  <c r="AF15"/>
  <c r="AL15" s="1"/>
  <c r="AF19"/>
  <c r="AL19" s="1"/>
  <c r="AF23"/>
  <c r="AL23" s="1"/>
  <c r="AF27"/>
  <c r="AL27" s="1"/>
  <c r="AF31"/>
  <c r="AL31" s="1"/>
  <c r="AF37"/>
  <c r="AL37" s="1"/>
  <c r="AF51"/>
  <c r="AL51" s="1"/>
  <c r="AF16"/>
  <c r="AL16" s="1"/>
  <c r="AF20"/>
  <c r="AL20" s="1"/>
  <c r="AF24"/>
  <c r="AL24" s="1"/>
  <c r="AF28"/>
  <c r="AL28" s="1"/>
  <c r="AF32"/>
  <c r="AL32" s="1"/>
  <c r="AF36"/>
  <c r="AL36" s="1"/>
  <c r="AF44"/>
  <c r="AL44" s="1"/>
  <c r="AF48"/>
  <c r="AL48" s="1"/>
  <c r="AF52"/>
  <c r="AL52" s="1"/>
  <c r="AF55"/>
  <c r="AL55" s="1"/>
  <c r="AF60"/>
  <c r="AL60" s="1"/>
  <c r="AF62"/>
  <c r="AL62" s="1"/>
  <c r="AF65"/>
  <c r="AL65" s="1"/>
  <c r="AF67"/>
  <c r="AL67" s="1"/>
  <c r="AF69"/>
  <c r="AL69" s="1"/>
  <c r="AF71"/>
  <c r="AL71" s="1"/>
  <c r="AF73"/>
  <c r="AL73" s="1"/>
  <c r="AF75"/>
  <c r="AL75" s="1"/>
  <c r="AF80"/>
  <c r="AL80" s="1"/>
  <c r="AF82"/>
  <c r="AL82" s="1"/>
  <c r="AF84"/>
  <c r="AL84" s="1"/>
  <c r="AF88"/>
  <c r="AL88" s="1"/>
  <c r="AF40"/>
  <c r="AL40" s="1"/>
  <c r="AF58"/>
  <c r="AL58" s="1"/>
  <c r="AF83"/>
  <c r="AL83" s="1"/>
  <c r="AF13"/>
  <c r="AL13" s="1"/>
  <c r="AF14"/>
  <c r="AL14" s="1"/>
  <c r="AF22"/>
  <c r="AL22" s="1"/>
  <c r="AF30"/>
  <c r="AL30" s="1"/>
  <c r="AF38"/>
  <c r="AL38" s="1"/>
  <c r="AF46"/>
  <c r="AL46" s="1"/>
  <c r="AF61"/>
  <c r="AL61" s="1"/>
  <c r="AF70"/>
  <c r="AL70" s="1"/>
  <c r="AF79"/>
  <c r="AL79" s="1"/>
  <c r="AF87"/>
  <c r="AL87" s="1"/>
  <c r="AF11"/>
  <c r="AL11" s="1"/>
  <c r="AF12"/>
  <c r="AL12" s="1"/>
  <c r="AF18"/>
  <c r="AL18" s="1"/>
  <c r="AF26"/>
  <c r="AL26" s="1"/>
  <c r="AF34"/>
  <c r="AL34" s="1"/>
  <c r="AF42"/>
  <c r="AL42" s="1"/>
  <c r="AF50"/>
  <c r="AL50" s="1"/>
  <c r="AF78"/>
  <c r="AL78" s="1"/>
  <c r="AF86"/>
  <c r="AL86" s="1"/>
</calcChain>
</file>

<file path=xl/sharedStrings.xml><?xml version="1.0" encoding="utf-8"?>
<sst xmlns="http://schemas.openxmlformats.org/spreadsheetml/2006/main" count="675" uniqueCount="261">
  <si>
    <t>Dr. Vasantraodada Patil Shetkari Shikshan  Mandal’s</t>
  </si>
  <si>
    <t>P.V.P.INSTITUTE  OF  TECHNOLOGY ,  BUDHGAON</t>
  </si>
  <si>
    <t>INSTRUMENTATION  ENGINEERING DEPARTMENT</t>
  </si>
  <si>
    <t>Sr</t>
  </si>
  <si>
    <t>Name of Student</t>
  </si>
  <si>
    <t>B1.1</t>
  </si>
  <si>
    <t>I-01</t>
  </si>
  <si>
    <t>Gourav mahendrasing Thakur</t>
  </si>
  <si>
    <t>Sawant pavan ashok</t>
  </si>
  <si>
    <t xml:space="preserve">Saurabh Sambhaji Patil </t>
  </si>
  <si>
    <t xml:space="preserve">Tushar Thite </t>
  </si>
  <si>
    <t>Saurabh Mahadev Patil</t>
  </si>
  <si>
    <t>B1.2</t>
  </si>
  <si>
    <t>I-02</t>
  </si>
  <si>
    <t xml:space="preserve">Sanket Ganpati Desai </t>
  </si>
  <si>
    <t>Abhishek Popat Kamble</t>
  </si>
  <si>
    <t>Kiran ashok shinde</t>
  </si>
  <si>
    <t>Mihir ponkshe</t>
  </si>
  <si>
    <t>Digvijay kiran Lad</t>
  </si>
  <si>
    <t>B1.3</t>
  </si>
  <si>
    <t>I-03</t>
  </si>
  <si>
    <t>Pranav Suresh Gharge</t>
  </si>
  <si>
    <t>Avadhoot Vivek Kulkarni</t>
  </si>
  <si>
    <t>Prathmesh Uday Mule</t>
  </si>
  <si>
    <t>Nikhil Shivaji Pawar</t>
  </si>
  <si>
    <t>Ghadage Roshan</t>
  </si>
  <si>
    <t>B1.4</t>
  </si>
  <si>
    <t>I-04</t>
  </si>
  <si>
    <t>Saurabh Shrikant Kadam</t>
  </si>
  <si>
    <t>Shubham R Kulkarni</t>
  </si>
  <si>
    <t>Prathmesh Gulabrao Patil</t>
  </si>
  <si>
    <t>Dhiraj Patil</t>
  </si>
  <si>
    <t>B2.1</t>
  </si>
  <si>
    <t>I-05</t>
  </si>
  <si>
    <t xml:space="preserve">Nitish Shekhar Pujari </t>
  </si>
  <si>
    <t>Suraj Chandrakant Shinde</t>
  </si>
  <si>
    <t>Harsh rathi</t>
  </si>
  <si>
    <t>Pareshu Vijay shinde</t>
  </si>
  <si>
    <t>B2.2</t>
  </si>
  <si>
    <t>I-06</t>
  </si>
  <si>
    <t>Tejaswini Prakash Mane.</t>
  </si>
  <si>
    <t>Ghatage Kartiki Hanmant</t>
  </si>
  <si>
    <t>Mayuri ravindra patil</t>
  </si>
  <si>
    <t>Bhatia Viren Ranjit</t>
  </si>
  <si>
    <t>Khot pradnya Rajendra</t>
  </si>
  <si>
    <t>B2.3</t>
  </si>
  <si>
    <t>I-07</t>
  </si>
  <si>
    <t>Anisa Raju Mujawar</t>
  </si>
  <si>
    <t>Jasmin Jamal shikalgar</t>
  </si>
  <si>
    <t xml:space="preserve">Harshita karande </t>
  </si>
  <si>
    <t>Ankita Sarjerao Patil</t>
  </si>
  <si>
    <t>B2.4</t>
  </si>
  <si>
    <t>I-08</t>
  </si>
  <si>
    <t>Sushant Kisan Mohite</t>
  </si>
  <si>
    <t xml:space="preserve">Sumedh Bharat Patil </t>
  </si>
  <si>
    <t>Digambar Deepak Anande</t>
  </si>
  <si>
    <t>Rapelli Prem Vitthal</t>
  </si>
  <si>
    <t>Dhanawade Vinayak Namdev</t>
  </si>
  <si>
    <t>B3.1</t>
  </si>
  <si>
    <t>I-09</t>
  </si>
  <si>
    <t xml:space="preserve">Aundhe Saurabh Ajay </t>
  </si>
  <si>
    <t>Shubham Balasaheb Ghabak</t>
  </si>
  <si>
    <t>Santosh mahadev doddamani</t>
  </si>
  <si>
    <t>Bhosale Aniket Dilip</t>
  </si>
  <si>
    <t>B3.2</t>
  </si>
  <si>
    <t>I-10</t>
  </si>
  <si>
    <t>Harshad Rajesh Jadhav</t>
  </si>
  <si>
    <t>Omkar pandurang yadav</t>
  </si>
  <si>
    <t>Vaishnavy mukund gurav</t>
  </si>
  <si>
    <t>Awati Tanvi Vaibhav</t>
  </si>
  <si>
    <t>B3.3</t>
  </si>
  <si>
    <t>I-11</t>
  </si>
  <si>
    <t>Anuj raut</t>
  </si>
  <si>
    <t xml:space="preserve">Sharvil patil </t>
  </si>
  <si>
    <t>Rohit Dagadu Kalubramhe</t>
  </si>
  <si>
    <t xml:space="preserve">Ruturaj Jaywant Sutar </t>
  </si>
  <si>
    <t>Abhinav Abaso Subhedar</t>
  </si>
  <si>
    <t>B4.1</t>
  </si>
  <si>
    <t>I-12</t>
  </si>
  <si>
    <t>Sagar Mukundrao Pawar</t>
  </si>
  <si>
    <t>Onkar Jaysing Patil</t>
  </si>
  <si>
    <t>Patil Nikita Balaso</t>
  </si>
  <si>
    <t>Revati Rajaram Salagare</t>
  </si>
  <si>
    <t>Kshirsagar Akshata B</t>
  </si>
  <si>
    <t>B4.2</t>
  </si>
  <si>
    <t>I-13</t>
  </si>
  <si>
    <t>Prasad Maruti Mohite</t>
  </si>
  <si>
    <t xml:space="preserve">Sharvi Manoj Gala </t>
  </si>
  <si>
    <t>Vaishnavi Abhay Basutkar</t>
  </si>
  <si>
    <t>Sanmukh Utkarsha Vikram</t>
  </si>
  <si>
    <t>Shraddha Ramesh Awale</t>
  </si>
  <si>
    <t>B4.3</t>
  </si>
  <si>
    <t>I-14</t>
  </si>
  <si>
    <t>Shrenik Annaso Patil</t>
  </si>
  <si>
    <t>Suryawanshi Niranjan Rajkumar</t>
  </si>
  <si>
    <t>Amit Ananda Kalandre</t>
  </si>
  <si>
    <t xml:space="preserve">Patil Nikhil Rajendra </t>
  </si>
  <si>
    <t>Akash Ananda Kamble</t>
  </si>
  <si>
    <t>Akshay Dinkar Patil</t>
  </si>
  <si>
    <t xml:space="preserve">   Year  2021-22  Class Final Year BTech    </t>
  </si>
  <si>
    <t>(10 M)</t>
  </si>
  <si>
    <t>ESE</t>
  </si>
  <si>
    <t xml:space="preserve">Total </t>
  </si>
  <si>
    <t>RR</t>
  </si>
  <si>
    <t xml:space="preserve">Committee </t>
  </si>
  <si>
    <t>Total Marks of Guide Evaluation</t>
  </si>
  <si>
    <t>Sr. No</t>
  </si>
  <si>
    <t>Ref No</t>
  </si>
  <si>
    <t>Name of Guide</t>
  </si>
  <si>
    <t>Title of Project</t>
  </si>
  <si>
    <t>Problem Statement</t>
  </si>
  <si>
    <t>Thrust Area</t>
  </si>
  <si>
    <t>Weather Sponsored (Y/N)</t>
  </si>
  <si>
    <t>No</t>
  </si>
  <si>
    <t>Prof S S Patil</t>
  </si>
  <si>
    <t>Prof P M Magdum</t>
  </si>
  <si>
    <t>Prof R S More</t>
  </si>
  <si>
    <t>Prof S S Sutar</t>
  </si>
  <si>
    <t>Prof P D Patil</t>
  </si>
  <si>
    <t>Prof V L Karade</t>
  </si>
  <si>
    <t>CA-II</t>
  </si>
  <si>
    <t>Expected Cost</t>
  </si>
  <si>
    <t>B1.1(I-01)</t>
  </si>
  <si>
    <t>B1.2(I-02)</t>
  </si>
  <si>
    <t>B1.3(I-03)</t>
  </si>
  <si>
    <t>B1.4(I-04)</t>
  </si>
  <si>
    <t>B2.1(I-05)</t>
  </si>
  <si>
    <t>B2.2(I-06)</t>
  </si>
  <si>
    <t>B2.3(I-07)</t>
  </si>
  <si>
    <t>B2.4(I-08)</t>
  </si>
  <si>
    <t>B3.1(I-09)</t>
  </si>
  <si>
    <t>B3.2(I-10)</t>
  </si>
  <si>
    <t>B3.3(I-11)</t>
  </si>
  <si>
    <t>B4.1(I-12)</t>
  </si>
  <si>
    <t>B4.2(I-13)</t>
  </si>
  <si>
    <t>B4.3(I-14)</t>
  </si>
  <si>
    <t>(25 M)</t>
  </si>
  <si>
    <t>PR</t>
  </si>
  <si>
    <t>Subject : Project Part - II (BTIEP803)</t>
  </si>
  <si>
    <t>Prof. R H Joshi</t>
  </si>
  <si>
    <t>Atmaj Khichade</t>
  </si>
  <si>
    <t>Sponsorship</t>
  </si>
  <si>
    <t>Commercial Aspect</t>
  </si>
  <si>
    <t>Test Result / Project Outcome</t>
  </si>
  <si>
    <t>Report Adequacy</t>
  </si>
  <si>
    <t>Recognition</t>
  </si>
  <si>
    <t>Cost effective</t>
  </si>
  <si>
    <t>Total (60 Mark)</t>
  </si>
  <si>
    <t>Total Out of 50 Marks</t>
  </si>
  <si>
    <t>CA</t>
  </si>
  <si>
    <t>(60 M)</t>
  </si>
  <si>
    <t>(50 M)</t>
  </si>
  <si>
    <t>Total (100 Mark)</t>
  </si>
  <si>
    <t>(100 M)</t>
  </si>
  <si>
    <t>Project -II</t>
  </si>
  <si>
    <t>Project-II</t>
  </si>
  <si>
    <t>(75 M)</t>
  </si>
  <si>
    <t>(150 M)</t>
  </si>
  <si>
    <t>R R Committee CA</t>
  </si>
  <si>
    <t>Guide CA</t>
  </si>
  <si>
    <t>External</t>
  </si>
  <si>
    <t>Internal</t>
  </si>
  <si>
    <t>Project Phase -II Evaluation</t>
  </si>
  <si>
    <t>Sairam Electrical Sangli</t>
  </si>
  <si>
    <t>Autimell services pune</t>
  </si>
  <si>
    <t>Vertical Bucket Hydroponics</t>
  </si>
  <si>
    <t>Apex Innovation Pvt Ltd.</t>
  </si>
  <si>
    <t>Seraphic Casting Pvt Ltd Ahire</t>
  </si>
  <si>
    <t>Delta Metallugrical Lab &amp; Service</t>
  </si>
  <si>
    <t>Virtuso Project &amp; Engg Ltd</t>
  </si>
  <si>
    <t>Bandhan Industries Kolhapur</t>
  </si>
  <si>
    <t>Zibentek Engineering Pvt Ltd</t>
  </si>
  <si>
    <t>Mikro Innotech Ind Pvt Ltd</t>
  </si>
  <si>
    <t>Micro Innotech Ind Pvt Ltd</t>
  </si>
  <si>
    <t>New Vaishnavi Electronics</t>
  </si>
  <si>
    <t>Union Automation Control</t>
  </si>
  <si>
    <t>First In sight software solution</t>
  </si>
  <si>
    <t>Spinner ERP Pvt Ltd</t>
  </si>
  <si>
    <t>Virtuso Engg &amp; Project Ltd</t>
  </si>
  <si>
    <t>Denar Automation &amp; Control</t>
  </si>
  <si>
    <t>Cognizant Technological Solutions</t>
  </si>
  <si>
    <t>Advance weather crop field monitoring</t>
  </si>
  <si>
    <t>no</t>
  </si>
  <si>
    <t>Wipro</t>
  </si>
  <si>
    <t xml:space="preserve">Eagletronics Aviation Pvt Ltd                                                   </t>
  </si>
  <si>
    <t>Room Automation</t>
  </si>
  <si>
    <t>Spinner ERP Pvt Ltd.</t>
  </si>
  <si>
    <t>Stock Predection with LSTM ANN</t>
  </si>
  <si>
    <t>Automatic control of hydrophonic cultivation using IOT</t>
  </si>
  <si>
    <t>Hexaware Technologies</t>
  </si>
  <si>
    <t>C. L. Engg</t>
  </si>
  <si>
    <t>Chiller system</t>
  </si>
  <si>
    <t>Control Pannel</t>
  </si>
  <si>
    <t>Raisins washing &amp; seperating machine</t>
  </si>
  <si>
    <t>Industry</t>
  </si>
  <si>
    <t>Automation of Material Handling with Bucket Elevater and Belt Conveyor</t>
  </si>
  <si>
    <t>Automatic Crankshaft grinding machine</t>
  </si>
  <si>
    <t>SMTPA Alumina Refinery Project</t>
  </si>
  <si>
    <t>Track Line</t>
  </si>
  <si>
    <t>Fiber Laser Metal Cutting Machine</t>
  </si>
  <si>
    <t>Bonding Machine</t>
  </si>
  <si>
    <t>SQL Oracle database</t>
  </si>
  <si>
    <t>Boiler Management System</t>
  </si>
  <si>
    <t>Mahindra Selant block for new XUV 700</t>
  </si>
  <si>
    <t>Submit timesheet using selenium</t>
  </si>
  <si>
    <t>Book Management System</t>
  </si>
  <si>
    <t>Development of Agriculture Spraying Drone</t>
  </si>
  <si>
    <t>P</t>
  </si>
  <si>
    <t>Canteen Management System</t>
  </si>
  <si>
    <t>Measurement Machine</t>
  </si>
  <si>
    <t>Analysis of different properties with different equipment process</t>
  </si>
  <si>
    <t>Mineral Water filling machine</t>
  </si>
  <si>
    <t>Eye care software with vision</t>
  </si>
  <si>
    <t>United Bravaries</t>
  </si>
  <si>
    <t>Analogic automation pvt ltd</t>
  </si>
  <si>
    <t>Automatic Pesticide Spray Protype</t>
  </si>
  <si>
    <t>Analogic Automation</t>
  </si>
  <si>
    <t>Three Tank Automation</t>
  </si>
  <si>
    <t>IOT Based Home Automation</t>
  </si>
  <si>
    <t>RC</t>
  </si>
  <si>
    <t>Prof. R. H. Joshi</t>
  </si>
  <si>
    <t>Dates</t>
  </si>
  <si>
    <t>15.2.22 - 30.6.22</t>
  </si>
  <si>
    <t>4.2.22 - 20.6.22</t>
  </si>
  <si>
    <t>10.2.22 - 10.5.22</t>
  </si>
  <si>
    <t>20.2.22 - 5.6.22</t>
  </si>
  <si>
    <t>15.2.22 - 9.6.22</t>
  </si>
  <si>
    <t>1.4.22 - 1.10.22</t>
  </si>
  <si>
    <t>7.3.22 - 3.9.22</t>
  </si>
  <si>
    <t>15.3.22 - 15.8.22</t>
  </si>
  <si>
    <t>21.3.22 - 30.5.22</t>
  </si>
  <si>
    <t>2.2.22 - 20.6.22</t>
  </si>
  <si>
    <t>2.3.22 - 30.6.22</t>
  </si>
  <si>
    <t>7.3.22 - 7.8.22</t>
  </si>
  <si>
    <t>10.3.22 - 10.9.22</t>
  </si>
  <si>
    <t>20.3.22 - 15.6.22</t>
  </si>
  <si>
    <t>10.3.22 - 15.6.22</t>
  </si>
  <si>
    <t>7.3.22 -7.8.22</t>
  </si>
  <si>
    <t>1.1.22 - 30.6.22</t>
  </si>
  <si>
    <t>21.3.22 - 30.6.22</t>
  </si>
  <si>
    <t>7.3.22 -3.9.22</t>
  </si>
  <si>
    <t>6 Months</t>
  </si>
  <si>
    <t>10.3.22 -10.6.22</t>
  </si>
  <si>
    <t>15.2.22 - 15.6.22</t>
  </si>
  <si>
    <t>10.2.22 - 10.6.22</t>
  </si>
  <si>
    <t>4 Months</t>
  </si>
  <si>
    <t>Date</t>
  </si>
  <si>
    <t>No. of Students</t>
  </si>
  <si>
    <t>Sol Engine</t>
  </si>
  <si>
    <t xml:space="preserve">Bandahan Industries </t>
  </si>
  <si>
    <t>Total Internship</t>
  </si>
  <si>
    <t>Mark Sr no</t>
  </si>
  <si>
    <t>Agriculture</t>
  </si>
  <si>
    <t>Automation</t>
  </si>
  <si>
    <t>Building</t>
  </si>
  <si>
    <t>Guide</t>
  </si>
  <si>
    <t>Attainment of Proposed Object</t>
  </si>
  <si>
    <t xml:space="preserve">Adequecy Test Result </t>
  </si>
  <si>
    <t>Work Diary</t>
  </si>
  <si>
    <t>Individual Contribution</t>
  </si>
  <si>
    <t xml:space="preserve">Report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</si>
</sst>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rgb="FFC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name val="Calibri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2" fillId="0" borderId="5" xfId="0" applyFont="1" applyBorder="1" applyAlignment="1">
      <alignment horizontal="center"/>
    </xf>
    <xf numFmtId="0" fontId="3" fillId="0" borderId="6" xfId="0" applyFont="1" applyBorder="1" applyAlignment="1"/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8" xfId="0" applyFont="1" applyBorder="1" applyAlignment="1">
      <alignment horizontal="center"/>
    </xf>
    <xf numFmtId="0" fontId="1" fillId="0" borderId="13" xfId="0" applyFont="1" applyBorder="1"/>
    <xf numFmtId="0" fontId="1" fillId="0" borderId="16" xfId="0" applyFont="1" applyBorder="1" applyAlignment="1">
      <alignment horizontal="center"/>
    </xf>
    <xf numFmtId="0" fontId="1" fillId="0" borderId="17" xfId="0" applyFont="1" applyBorder="1"/>
    <xf numFmtId="0" fontId="1" fillId="0" borderId="8" xfId="0" applyFont="1" applyFill="1" applyBorder="1" applyAlignment="1">
      <alignment horizontal="center"/>
    </xf>
    <xf numFmtId="0" fontId="1" fillId="2" borderId="16" xfId="0" applyFont="1" applyFill="1" applyBorder="1" applyAlignment="1"/>
    <xf numFmtId="0" fontId="3" fillId="0" borderId="16" xfId="0" applyFont="1" applyBorder="1" applyAlignment="1">
      <alignment horizontal="center"/>
    </xf>
    <xf numFmtId="0" fontId="3" fillId="0" borderId="16" xfId="0" applyFont="1" applyBorder="1" applyAlignment="1"/>
    <xf numFmtId="0" fontId="1" fillId="0" borderId="14" xfId="0" applyFont="1" applyBorder="1"/>
    <xf numFmtId="0" fontId="1" fillId="3" borderId="1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/>
    </xf>
    <xf numFmtId="0" fontId="1" fillId="3" borderId="3" xfId="0" applyFont="1" applyFill="1" applyBorder="1"/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5" borderId="2" xfId="0" applyFont="1" applyFill="1" applyBorder="1"/>
    <xf numFmtId="0" fontId="1" fillId="5" borderId="3" xfId="0" applyFont="1" applyFill="1" applyBorder="1"/>
    <xf numFmtId="0" fontId="1" fillId="0" borderId="0" xfId="0" applyFont="1" applyAlignment="1">
      <alignment wrapText="1"/>
    </xf>
    <xf numFmtId="0" fontId="2" fillId="0" borderId="5" xfId="0" applyFont="1" applyBorder="1" applyAlignment="1">
      <alignment horizontal="center" wrapText="1"/>
    </xf>
    <xf numFmtId="0" fontId="1" fillId="0" borderId="19" xfId="0" applyFont="1" applyBorder="1"/>
    <xf numFmtId="0" fontId="2" fillId="0" borderId="5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/>
    </xf>
    <xf numFmtId="0" fontId="1" fillId="2" borderId="19" xfId="0" applyFont="1" applyFill="1" applyBorder="1" applyAlignment="1"/>
    <xf numFmtId="0" fontId="4" fillId="0" borderId="20" xfId="0" applyFont="1" applyBorder="1" applyAlignment="1">
      <alignment vertical="top" wrapText="1"/>
    </xf>
    <xf numFmtId="0" fontId="3" fillId="0" borderId="19" xfId="0" applyFont="1" applyBorder="1" applyAlignment="1"/>
    <xf numFmtId="0" fontId="1" fillId="0" borderId="6" xfId="0" applyFont="1" applyBorder="1"/>
    <xf numFmtId="0" fontId="2" fillId="0" borderId="7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7" xfId="0" applyFont="1" applyFill="1" applyBorder="1"/>
    <xf numFmtId="0" fontId="1" fillId="0" borderId="5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/>
    </xf>
    <xf numFmtId="0" fontId="2" fillId="0" borderId="22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vertical="center"/>
    </xf>
    <xf numFmtId="0" fontId="1" fillId="0" borderId="20" xfId="0" applyFont="1" applyBorder="1"/>
    <xf numFmtId="0" fontId="1" fillId="0" borderId="8" xfId="0" applyFont="1" applyBorder="1" applyAlignment="1">
      <alignment horizontal="center" vertical="top"/>
    </xf>
    <xf numFmtId="0" fontId="1" fillId="3" borderId="8" xfId="0" applyFont="1" applyFill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1" xfId="0" applyFont="1" applyBorder="1" applyAlignment="1">
      <alignment vertical="top"/>
    </xf>
    <xf numFmtId="0" fontId="1" fillId="0" borderId="23" xfId="0" applyFont="1" applyBorder="1"/>
    <xf numFmtId="0" fontId="1" fillId="0" borderId="1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vertical="center" wrapText="1"/>
    </xf>
    <xf numFmtId="0" fontId="2" fillId="0" borderId="2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14" xfId="0" applyFont="1" applyFill="1" applyBorder="1" applyAlignment="1">
      <alignment horizontal="center"/>
    </xf>
    <xf numFmtId="0" fontId="1" fillId="2" borderId="23" xfId="0" applyFont="1" applyFill="1" applyBorder="1"/>
    <xf numFmtId="0" fontId="3" fillId="0" borderId="9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/>
    </xf>
    <xf numFmtId="0" fontId="2" fillId="0" borderId="20" xfId="0" applyFont="1" applyFill="1" applyBorder="1" applyAlignment="1">
      <alignment horizontal="left" vertical="top" wrapText="1"/>
    </xf>
    <xf numFmtId="0" fontId="1" fillId="0" borderId="6" xfId="0" applyFont="1" applyFill="1" applyBorder="1" applyAlignment="1"/>
    <xf numFmtId="0" fontId="3" fillId="0" borderId="6" xfId="0" applyFont="1" applyFill="1" applyBorder="1" applyAlignment="1"/>
    <xf numFmtId="0" fontId="2" fillId="0" borderId="20" xfId="0" applyFont="1" applyFill="1" applyBorder="1" applyAlignment="1">
      <alignment wrapText="1"/>
    </xf>
    <xf numFmtId="0" fontId="4" fillId="0" borderId="20" xfId="0" applyFont="1" applyFill="1" applyBorder="1" applyAlignment="1">
      <alignment vertical="top" wrapText="1"/>
    </xf>
    <xf numFmtId="0" fontId="1" fillId="0" borderId="19" xfId="0" applyFont="1" applyFill="1" applyBorder="1" applyAlignment="1"/>
    <xf numFmtId="0" fontId="3" fillId="0" borderId="19" xfId="0" applyFont="1" applyFill="1" applyBorder="1" applyAlignment="1"/>
    <xf numFmtId="0" fontId="1" fillId="0" borderId="6" xfId="0" applyFont="1" applyFill="1" applyBorder="1" applyAlignment="1">
      <alignment horizontal="left"/>
    </xf>
    <xf numFmtId="0" fontId="1" fillId="0" borderId="6" xfId="0" applyFont="1" applyFill="1" applyBorder="1"/>
    <xf numFmtId="0" fontId="1" fillId="0" borderId="19" xfId="0" applyFont="1" applyFill="1" applyBorder="1"/>
    <xf numFmtId="0" fontId="2" fillId="0" borderId="9" xfId="0" applyFont="1" applyFill="1" applyBorder="1" applyAlignment="1">
      <alignment wrapText="1"/>
    </xf>
    <xf numFmtId="0" fontId="1" fillId="0" borderId="7" xfId="0" applyFont="1" applyFill="1" applyBorder="1" applyAlignment="1"/>
    <xf numFmtId="0" fontId="3" fillId="0" borderId="7" xfId="0" applyFont="1" applyFill="1" applyBorder="1" applyAlignment="1"/>
    <xf numFmtId="0" fontId="1" fillId="0" borderId="14" xfId="0" applyFont="1" applyFill="1" applyBorder="1" applyAlignment="1"/>
    <xf numFmtId="0" fontId="4" fillId="0" borderId="9" xfId="0" applyFont="1" applyFill="1" applyBorder="1" applyAlignment="1">
      <alignment vertical="top" wrapText="1"/>
    </xf>
    <xf numFmtId="0" fontId="3" fillId="0" borderId="14" xfId="0" applyFont="1" applyFill="1" applyBorder="1" applyAlignment="1"/>
    <xf numFmtId="0" fontId="1" fillId="0" borderId="7" xfId="0" applyFont="1" applyFill="1" applyBorder="1" applyAlignment="1">
      <alignment horizontal="left"/>
    </xf>
    <xf numFmtId="0" fontId="2" fillId="0" borderId="7" xfId="0" applyFont="1" applyFill="1" applyBorder="1"/>
    <xf numFmtId="0" fontId="1" fillId="0" borderId="7" xfId="0" applyFont="1" applyFill="1" applyBorder="1"/>
    <xf numFmtId="0" fontId="1" fillId="0" borderId="14" xfId="0" applyFont="1" applyFill="1" applyBorder="1"/>
    <xf numFmtId="0" fontId="1" fillId="0" borderId="7" xfId="0" applyFont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17" xfId="0" applyFont="1" applyFill="1" applyBorder="1" applyAlignment="1"/>
    <xf numFmtId="0" fontId="2" fillId="0" borderId="0" xfId="0" applyFont="1" applyFill="1" applyBorder="1" applyAlignment="1">
      <alignment horizontal="left" vertical="top" wrapText="1"/>
    </xf>
    <xf numFmtId="0" fontId="1" fillId="0" borderId="26" xfId="0" applyFont="1" applyFill="1" applyBorder="1" applyAlignment="1"/>
    <xf numFmtId="0" fontId="3" fillId="0" borderId="26" xfId="0" applyFont="1" applyFill="1" applyBorder="1" applyAlignment="1"/>
    <xf numFmtId="0" fontId="1" fillId="0" borderId="15" xfId="0" applyFont="1" applyFill="1" applyBorder="1" applyAlignment="1"/>
    <xf numFmtId="0" fontId="3" fillId="0" borderId="15" xfId="0" applyFont="1" applyFill="1" applyBorder="1" applyAlignment="1"/>
    <xf numFmtId="0" fontId="1" fillId="0" borderId="26" xfId="0" applyFont="1" applyFill="1" applyBorder="1" applyAlignment="1">
      <alignment horizontal="left"/>
    </xf>
    <xf numFmtId="0" fontId="2" fillId="0" borderId="26" xfId="0" applyFont="1" applyFill="1" applyBorder="1"/>
    <xf numFmtId="0" fontId="1" fillId="0" borderId="26" xfId="0" applyFont="1" applyFill="1" applyBorder="1"/>
    <xf numFmtId="0" fontId="1" fillId="0" borderId="15" xfId="0" applyFont="1" applyFill="1" applyBorder="1"/>
    <xf numFmtId="0" fontId="2" fillId="0" borderId="9" xfId="0" applyFont="1" applyFill="1" applyBorder="1" applyAlignment="1">
      <alignment horizontal="left" vertical="top" wrapText="1"/>
    </xf>
    <xf numFmtId="0" fontId="1" fillId="0" borderId="10" xfId="0" applyFont="1" applyBorder="1" applyAlignment="1">
      <alignment horizontal="center"/>
    </xf>
    <xf numFmtId="0" fontId="5" fillId="0" borderId="8" xfId="0" applyFont="1" applyBorder="1"/>
    <xf numFmtId="0" fontId="2" fillId="0" borderId="5" xfId="0" applyFont="1" applyBorder="1" applyAlignment="1">
      <alignment vertical="top" wrapText="1"/>
    </xf>
    <xf numFmtId="0" fontId="2" fillId="0" borderId="23" xfId="0" applyFont="1" applyBorder="1" applyAlignment="1">
      <alignment horizontal="center"/>
    </xf>
    <xf numFmtId="0" fontId="1" fillId="0" borderId="27" xfId="0" applyFont="1" applyBorder="1"/>
    <xf numFmtId="0" fontId="5" fillId="0" borderId="27" xfId="0" applyFont="1" applyBorder="1"/>
    <xf numFmtId="0" fontId="1" fillId="0" borderId="27" xfId="0" applyFont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 vertical="top"/>
    </xf>
    <xf numFmtId="0" fontId="3" fillId="0" borderId="7" xfId="0" applyFont="1" applyBorder="1" applyAlignment="1">
      <alignment vertical="center" wrapText="1"/>
    </xf>
    <xf numFmtId="0" fontId="1" fillId="0" borderId="27" xfId="0" applyFont="1" applyFill="1" applyBorder="1" applyAlignment="1">
      <alignment horizontal="center"/>
    </xf>
    <xf numFmtId="0" fontId="4" fillId="0" borderId="6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0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/>
    <xf numFmtId="0" fontId="3" fillId="0" borderId="8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/>
    <xf numFmtId="0" fontId="6" fillId="2" borderId="1" xfId="0" quotePrefix="1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16" xfId="0" applyFont="1" applyFill="1" applyBorder="1" applyAlignment="1"/>
    <xf numFmtId="0" fontId="6" fillId="2" borderId="12" xfId="0" applyFont="1" applyFill="1" applyBorder="1" applyAlignment="1"/>
    <xf numFmtId="0" fontId="7" fillId="0" borderId="1" xfId="0" applyFont="1" applyBorder="1" applyAlignment="1">
      <alignment horizontal="center"/>
    </xf>
    <xf numFmtId="0" fontId="7" fillId="0" borderId="12" xfId="0" applyFont="1" applyBorder="1" applyAlignment="1"/>
    <xf numFmtId="0" fontId="7" fillId="0" borderId="16" xfId="0" applyFont="1" applyBorder="1" applyAlignment="1">
      <alignment horizontal="center"/>
    </xf>
    <xf numFmtId="0" fontId="7" fillId="0" borderId="16" xfId="0" applyFont="1" applyBorder="1" applyAlignment="1"/>
    <xf numFmtId="0" fontId="7" fillId="0" borderId="1" xfId="0" applyFont="1" applyBorder="1" applyAlignment="1"/>
    <xf numFmtId="0" fontId="6" fillId="2" borderId="16" xfId="0" quotePrefix="1" applyFont="1" applyFill="1" applyBorder="1" applyAlignment="1">
      <alignment horizontal="center"/>
    </xf>
    <xf numFmtId="0" fontId="6" fillId="2" borderId="18" xfId="0" applyFont="1" applyFill="1" applyBorder="1" applyAlignment="1"/>
    <xf numFmtId="0" fontId="7" fillId="0" borderId="18" xfId="0" applyFont="1" applyBorder="1" applyAlignment="1"/>
    <xf numFmtId="0" fontId="6" fillId="2" borderId="27" xfId="0" applyFont="1" applyFill="1" applyBorder="1" applyAlignment="1">
      <alignment horizontal="center"/>
    </xf>
    <xf numFmtId="0" fontId="6" fillId="2" borderId="28" xfId="0" applyFont="1" applyFill="1" applyBorder="1" applyAlignment="1"/>
    <xf numFmtId="0" fontId="1" fillId="0" borderId="23" xfId="0" applyFont="1" applyFill="1" applyBorder="1"/>
    <xf numFmtId="0" fontId="1" fillId="0" borderId="0" xfId="0" applyFont="1" applyFill="1" applyBorder="1"/>
    <xf numFmtId="0" fontId="1" fillId="0" borderId="12" xfId="0" applyFont="1" applyFill="1" applyBorder="1" applyAlignment="1">
      <alignment horizontal="center"/>
    </xf>
    <xf numFmtId="0" fontId="1" fillId="0" borderId="0" xfId="0" applyFont="1" applyFill="1"/>
    <xf numFmtId="0" fontId="7" fillId="0" borderId="1" xfId="0" quotePrefix="1" applyFont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29" xfId="0" applyFont="1" applyBorder="1" applyAlignment="1"/>
    <xf numFmtId="0" fontId="8" fillId="2" borderId="1" xfId="0" applyFont="1" applyFill="1" applyBorder="1" applyAlignment="1">
      <alignment horizontal="center"/>
    </xf>
    <xf numFmtId="0" fontId="8" fillId="2" borderId="12" xfId="0" applyFont="1" applyFill="1" applyBorder="1" applyAlignment="1"/>
    <xf numFmtId="0" fontId="1" fillId="5" borderId="4" xfId="0" applyFont="1" applyFill="1" applyBorder="1" applyAlignment="1">
      <alignment horizontal="center"/>
    </xf>
    <xf numFmtId="0" fontId="1" fillId="0" borderId="31" xfId="0" applyFont="1" applyBorder="1"/>
    <xf numFmtId="0" fontId="1" fillId="0" borderId="20" xfId="0" applyFont="1" applyBorder="1" applyAlignment="1">
      <alignment vertical="center"/>
    </xf>
    <xf numFmtId="0" fontId="2" fillId="0" borderId="32" xfId="0" applyFont="1" applyBorder="1" applyAlignment="1">
      <alignment horizontal="center"/>
    </xf>
    <xf numFmtId="0" fontId="1" fillId="0" borderId="33" xfId="0" applyFont="1" applyBorder="1"/>
    <xf numFmtId="0" fontId="1" fillId="0" borderId="10" xfId="0" applyFont="1" applyFill="1" applyBorder="1" applyAlignment="1">
      <alignment horizontal="left" vertical="top" wrapText="1"/>
    </xf>
    <xf numFmtId="0" fontId="2" fillId="0" borderId="30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vertical="top" wrapText="1"/>
    </xf>
    <xf numFmtId="0" fontId="4" fillId="0" borderId="34" xfId="0" applyFont="1" applyFill="1" applyBorder="1" applyAlignment="1">
      <alignment vertical="top" wrapText="1"/>
    </xf>
    <xf numFmtId="0" fontId="3" fillId="0" borderId="26" xfId="0" applyFont="1" applyFill="1" applyBorder="1" applyAlignment="1">
      <alignment vertical="top" wrapText="1"/>
    </xf>
    <xf numFmtId="0" fontId="2" fillId="0" borderId="35" xfId="0" applyFont="1" applyBorder="1" applyAlignment="1">
      <alignment horizontal="center" vertical="center" wrapText="1"/>
    </xf>
    <xf numFmtId="0" fontId="1" fillId="0" borderId="17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1" fillId="0" borderId="17" xfId="0" applyFont="1" applyFill="1" applyBorder="1"/>
    <xf numFmtId="0" fontId="2" fillId="0" borderId="36" xfId="0" applyFont="1" applyBorder="1" applyAlignment="1">
      <alignment horizontal="center" vertical="center" wrapText="1"/>
    </xf>
    <xf numFmtId="0" fontId="2" fillId="0" borderId="36" xfId="0" applyFont="1" applyFill="1" applyBorder="1" applyAlignment="1">
      <alignment horizontal="left" vertical="top" wrapText="1"/>
    </xf>
    <xf numFmtId="0" fontId="1" fillId="0" borderId="37" xfId="0" applyFont="1" applyFill="1" applyBorder="1" applyAlignment="1"/>
    <xf numFmtId="0" fontId="3" fillId="0" borderId="38" xfId="0" applyFont="1" applyFill="1" applyBorder="1" applyAlignment="1"/>
    <xf numFmtId="0" fontId="3" fillId="0" borderId="37" xfId="0" applyFont="1" applyFill="1" applyBorder="1" applyAlignment="1"/>
    <xf numFmtId="0" fontId="1" fillId="0" borderId="38" xfId="0" applyFont="1" applyFill="1" applyBorder="1" applyAlignment="1"/>
    <xf numFmtId="0" fontId="2" fillId="0" borderId="37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left"/>
    </xf>
    <xf numFmtId="0" fontId="1" fillId="0" borderId="37" xfId="0" applyFont="1" applyFill="1" applyBorder="1"/>
    <xf numFmtId="0" fontId="1" fillId="0" borderId="38" xfId="0" applyFont="1" applyFill="1" applyBorder="1"/>
    <xf numFmtId="0" fontId="1" fillId="0" borderId="21" xfId="0" applyFont="1" applyFill="1" applyBorder="1"/>
    <xf numFmtId="0" fontId="1" fillId="0" borderId="6" xfId="0" applyFont="1" applyFill="1" applyBorder="1" applyAlignment="1">
      <alignment wrapText="1"/>
    </xf>
    <xf numFmtId="0" fontId="3" fillId="0" borderId="19" xfId="0" applyFont="1" applyFill="1" applyBorder="1" applyAlignment="1">
      <alignment wrapText="1"/>
    </xf>
    <xf numFmtId="0" fontId="1" fillId="0" borderId="23" xfId="0" applyFont="1" applyFill="1" applyBorder="1" applyAlignment="1"/>
    <xf numFmtId="0" fontId="1" fillId="0" borderId="0" xfId="0" applyFont="1" applyBorder="1" applyAlignment="1"/>
    <xf numFmtId="0" fontId="1" fillId="0" borderId="12" xfId="0" applyFont="1" applyBorder="1" applyAlignment="1"/>
    <xf numFmtId="0" fontId="1" fillId="3" borderId="1" xfId="0" applyFont="1" applyFill="1" applyBorder="1" applyAlignment="1"/>
    <xf numFmtId="0" fontId="1" fillId="4" borderId="12" xfId="0" applyFont="1" applyFill="1" applyBorder="1" applyAlignment="1"/>
    <xf numFmtId="0" fontId="1" fillId="0" borderId="0" xfId="0" applyFont="1" applyAlignment="1"/>
    <xf numFmtId="0" fontId="2" fillId="0" borderId="32" xfId="0" applyFont="1" applyFill="1" applyBorder="1" applyAlignment="1">
      <alignment horizontal="left" vertical="top"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2" borderId="1" xfId="0" applyFont="1" applyFill="1" applyBorder="1"/>
    <xf numFmtId="0" fontId="1" fillId="0" borderId="39" xfId="0" applyFont="1" applyBorder="1"/>
    <xf numFmtId="0" fontId="1" fillId="0" borderId="40" xfId="0" applyFont="1" applyBorder="1"/>
    <xf numFmtId="0" fontId="1" fillId="0" borderId="12" xfId="0" applyFont="1" applyBorder="1"/>
    <xf numFmtId="0" fontId="1" fillId="0" borderId="41" xfId="0" applyFont="1" applyBorder="1"/>
    <xf numFmtId="0" fontId="1" fillId="0" borderId="16" xfId="0" applyFont="1" applyBorder="1"/>
    <xf numFmtId="0" fontId="3" fillId="0" borderId="16" xfId="0" applyFont="1" applyFill="1" applyBorder="1" applyAlignment="1"/>
    <xf numFmtId="0" fontId="1" fillId="0" borderId="18" xfId="0" applyFont="1" applyBorder="1"/>
    <xf numFmtId="0" fontId="2" fillId="0" borderId="42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8" xfId="0" applyFont="1" applyBorder="1" applyAlignment="1">
      <alignment vertical="center" wrapText="1"/>
    </xf>
    <xf numFmtId="0" fontId="2" fillId="0" borderId="8" xfId="0" applyFont="1" applyFill="1" applyBorder="1" applyAlignment="1">
      <alignment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24" xfId="0" applyFont="1" applyBorder="1"/>
    <xf numFmtId="0" fontId="1" fillId="0" borderId="16" xfId="0" applyFont="1" applyFill="1" applyBorder="1" applyAlignment="1"/>
    <xf numFmtId="0" fontId="3" fillId="0" borderId="8" xfId="0" applyFont="1" applyBorder="1" applyAlignment="1">
      <alignment vertical="center" wrapText="1"/>
    </xf>
    <xf numFmtId="0" fontId="4" fillId="0" borderId="8" xfId="0" applyFont="1" applyFill="1" applyBorder="1" applyAlignment="1">
      <alignment vertical="top" wrapText="1"/>
    </xf>
    <xf numFmtId="0" fontId="2" fillId="0" borderId="42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1" fillId="0" borderId="40" xfId="0" applyFont="1" applyFill="1" applyBorder="1" applyAlignment="1"/>
    <xf numFmtId="0" fontId="1" fillId="0" borderId="40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3" fillId="0" borderId="16" xfId="0" applyFont="1" applyFill="1" applyBorder="1" applyAlignment="1">
      <alignment wrapText="1"/>
    </xf>
    <xf numFmtId="0" fontId="1" fillId="0" borderId="40" xfId="0" applyFont="1" applyFill="1" applyBorder="1" applyAlignment="1">
      <alignment horizontal="center"/>
    </xf>
    <xf numFmtId="0" fontId="1" fillId="2" borderId="40" xfId="0" applyFont="1" applyFill="1" applyBorder="1" applyAlignment="1">
      <alignment horizontal="center"/>
    </xf>
    <xf numFmtId="0" fontId="1" fillId="0" borderId="41" xfId="0" applyFont="1" applyFill="1" applyBorder="1" applyAlignment="1">
      <alignment horizontal="center"/>
    </xf>
    <xf numFmtId="0" fontId="4" fillId="0" borderId="8" xfId="0" applyFont="1" applyBorder="1" applyAlignment="1">
      <alignment vertical="top" wrapText="1"/>
    </xf>
    <xf numFmtId="0" fontId="1" fillId="0" borderId="16" xfId="0" applyFont="1" applyFill="1" applyBorder="1"/>
    <xf numFmtId="0" fontId="7" fillId="0" borderId="16" xfId="0" applyFont="1" applyBorder="1" applyAlignment="1">
      <alignment wrapText="1"/>
    </xf>
    <xf numFmtId="0" fontId="1" fillId="0" borderId="40" xfId="0" applyFont="1" applyFill="1" applyBorder="1"/>
    <xf numFmtId="0" fontId="1" fillId="0" borderId="12" xfId="0" applyFont="1" applyFill="1" applyBorder="1"/>
    <xf numFmtId="0" fontId="3" fillId="0" borderId="8" xfId="0" applyFont="1" applyBorder="1" applyAlignment="1">
      <alignment vertical="center"/>
    </xf>
    <xf numFmtId="0" fontId="1" fillId="2" borderId="40" xfId="0" applyFont="1" applyFill="1" applyBorder="1"/>
    <xf numFmtId="0" fontId="8" fillId="2" borderId="16" xfId="0" applyFont="1" applyFill="1" applyBorder="1" applyAlignment="1">
      <alignment horizontal="center"/>
    </xf>
    <xf numFmtId="0" fontId="8" fillId="2" borderId="16" xfId="0" applyFont="1" applyFill="1" applyBorder="1" applyAlignment="1"/>
    <xf numFmtId="0" fontId="3" fillId="0" borderId="8" xfId="0" applyFont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2" fillId="0" borderId="3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3" fillId="0" borderId="16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Border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1000126</xdr:colOff>
      <xdr:row>5</xdr:row>
      <xdr:rowOff>76200</xdr:rowOff>
    </xdr:to>
    <xdr:pic>
      <xdr:nvPicPr>
        <xdr:cNvPr id="17" name="Picture 1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57250" y="0"/>
          <a:ext cx="1000126" cy="1028700"/>
        </a:xfrm>
        <a:prstGeom prst="rect">
          <a:avLst/>
        </a:prstGeom>
      </xdr:spPr>
    </xdr:pic>
    <xdr:clientData/>
  </xdr:twoCellAnchor>
  <xdr:twoCellAnchor>
    <xdr:from>
      <xdr:col>20</xdr:col>
      <xdr:colOff>209550</xdr:colOff>
      <xdr:row>5</xdr:row>
      <xdr:rowOff>0</xdr:rowOff>
    </xdr:from>
    <xdr:to>
      <xdr:col>20</xdr:col>
      <xdr:colOff>352425</xdr:colOff>
      <xdr:row>6</xdr:row>
      <xdr:rowOff>161925</xdr:rowOff>
    </xdr:to>
    <xdr:sp macro="" textlink="">
      <xdr:nvSpPr>
        <xdr:cNvPr id="18" name="Down Arrow 17"/>
        <xdr:cNvSpPr/>
      </xdr:nvSpPr>
      <xdr:spPr>
        <a:xfrm>
          <a:off x="13315950" y="952500"/>
          <a:ext cx="142875" cy="3524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29</xdr:col>
      <xdr:colOff>209550</xdr:colOff>
      <xdr:row>5</xdr:row>
      <xdr:rowOff>0</xdr:rowOff>
    </xdr:from>
    <xdr:to>
      <xdr:col>29</xdr:col>
      <xdr:colOff>352425</xdr:colOff>
      <xdr:row>6</xdr:row>
      <xdr:rowOff>161925</xdr:rowOff>
    </xdr:to>
    <xdr:sp macro="" textlink="">
      <xdr:nvSpPr>
        <xdr:cNvPr id="19" name="Down Arrow 18"/>
        <xdr:cNvSpPr/>
      </xdr:nvSpPr>
      <xdr:spPr>
        <a:xfrm>
          <a:off x="18221325" y="952500"/>
          <a:ext cx="142875" cy="3524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30</xdr:col>
      <xdr:colOff>200025</xdr:colOff>
      <xdr:row>5</xdr:row>
      <xdr:rowOff>0</xdr:rowOff>
    </xdr:from>
    <xdr:to>
      <xdr:col>30</xdr:col>
      <xdr:colOff>342900</xdr:colOff>
      <xdr:row>6</xdr:row>
      <xdr:rowOff>161925</xdr:rowOff>
    </xdr:to>
    <xdr:sp macro="" textlink="">
      <xdr:nvSpPr>
        <xdr:cNvPr id="20" name="Down Arrow 19"/>
        <xdr:cNvSpPr/>
      </xdr:nvSpPr>
      <xdr:spPr>
        <a:xfrm>
          <a:off x="18821400" y="952500"/>
          <a:ext cx="142875" cy="3524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33</xdr:col>
      <xdr:colOff>238125</xdr:colOff>
      <xdr:row>5</xdr:row>
      <xdr:rowOff>0</xdr:rowOff>
    </xdr:from>
    <xdr:to>
      <xdr:col>33</xdr:col>
      <xdr:colOff>381000</xdr:colOff>
      <xdr:row>6</xdr:row>
      <xdr:rowOff>161925</xdr:rowOff>
    </xdr:to>
    <xdr:sp macro="" textlink="">
      <xdr:nvSpPr>
        <xdr:cNvPr id="21" name="Down Arrow 20"/>
        <xdr:cNvSpPr/>
      </xdr:nvSpPr>
      <xdr:spPr>
        <a:xfrm>
          <a:off x="20688300" y="952500"/>
          <a:ext cx="142875" cy="352425"/>
        </a:xfrm>
        <a:prstGeom prst="down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>
            <a:solidFill>
              <a:srgbClr val="FF0000"/>
            </a:solidFill>
          </a:endParaRPr>
        </a:p>
      </xdr:txBody>
    </xdr:sp>
    <xdr:clientData/>
  </xdr:twoCellAnchor>
  <xdr:twoCellAnchor>
    <xdr:from>
      <xdr:col>34</xdr:col>
      <xdr:colOff>228600</xdr:colOff>
      <xdr:row>5</xdr:row>
      <xdr:rowOff>0</xdr:rowOff>
    </xdr:from>
    <xdr:to>
      <xdr:col>34</xdr:col>
      <xdr:colOff>371475</xdr:colOff>
      <xdr:row>6</xdr:row>
      <xdr:rowOff>161925</xdr:rowOff>
    </xdr:to>
    <xdr:sp macro="" textlink="">
      <xdr:nvSpPr>
        <xdr:cNvPr id="22" name="Down Arrow 21"/>
        <xdr:cNvSpPr/>
      </xdr:nvSpPr>
      <xdr:spPr>
        <a:xfrm>
          <a:off x="21288375" y="952500"/>
          <a:ext cx="142875" cy="352425"/>
        </a:xfrm>
        <a:prstGeom prst="down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685800</xdr:colOff>
      <xdr:row>4</xdr:row>
      <xdr:rowOff>186331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19150" y="0"/>
          <a:ext cx="685800" cy="9483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90"/>
  <sheetViews>
    <sheetView tabSelected="1" topLeftCell="A37" workbookViewId="0">
      <selection activeCell="F57" sqref="F57"/>
    </sheetView>
  </sheetViews>
  <sheetFormatPr defaultColWidth="9.140625" defaultRowHeight="15"/>
  <cols>
    <col min="1" max="1" width="7" style="1" customWidth="1"/>
    <col min="2" max="2" width="5.28515625" style="1" customWidth="1"/>
    <col min="3" max="3" width="16.85546875" style="1" customWidth="1"/>
    <col min="4" max="4" width="4.5703125" style="1" customWidth="1"/>
    <col min="5" max="5" width="28.7109375" style="1" customWidth="1"/>
    <col min="6" max="6" width="36" style="1" customWidth="1"/>
    <col min="7" max="7" width="8.5703125" style="1" customWidth="1"/>
    <col min="8" max="8" width="10.28515625" style="1" customWidth="1"/>
    <col min="9" max="9" width="30.5703125" style="1" customWidth="1"/>
    <col min="10" max="10" width="10.85546875" style="1" customWidth="1"/>
    <col min="11" max="11" width="9.85546875" style="1" customWidth="1"/>
    <col min="12" max="12" width="4.85546875" style="1" customWidth="1"/>
    <col min="13" max="13" width="10.7109375" style="1" bestFit="1" customWidth="1"/>
    <col min="14" max="19" width="9.140625" style="1"/>
    <col min="20" max="20" width="9.140625" style="3"/>
    <col min="21" max="21" width="9.140625" style="1"/>
    <col min="22" max="22" width="7.85546875" style="1" customWidth="1"/>
    <col min="23" max="23" width="10.85546875" style="1" customWidth="1"/>
    <col min="24" max="32" width="9.140625" style="1"/>
    <col min="33" max="33" width="11.140625" style="1" customWidth="1"/>
    <col min="34" max="16384" width="9.140625" style="1"/>
  </cols>
  <sheetData>
    <row r="1" spans="1:39">
      <c r="E1" s="4"/>
      <c r="F1" s="4" t="s">
        <v>0</v>
      </c>
      <c r="G1" s="4"/>
      <c r="H1" s="4"/>
      <c r="I1" s="4"/>
      <c r="J1" s="4"/>
      <c r="K1" s="4"/>
      <c r="AD1" s="3"/>
      <c r="AE1" s="3"/>
      <c r="AF1" s="3"/>
      <c r="AJ1" s="3"/>
    </row>
    <row r="2" spans="1:39">
      <c r="E2" s="4"/>
      <c r="F2" s="4" t="s">
        <v>1</v>
      </c>
      <c r="G2" s="4"/>
      <c r="H2" s="4"/>
      <c r="I2" s="4"/>
      <c r="J2" s="4"/>
      <c r="K2" s="4"/>
      <c r="AD2" s="5"/>
      <c r="AE2" s="5"/>
      <c r="AF2" s="3"/>
      <c r="AJ2" s="3"/>
    </row>
    <row r="3" spans="1:39">
      <c r="E3" s="4"/>
      <c r="F3" s="4" t="s">
        <v>2</v>
      </c>
      <c r="G3" s="4"/>
      <c r="H3" s="4"/>
      <c r="I3" s="4"/>
      <c r="J3" s="4"/>
      <c r="K3" s="4"/>
      <c r="AD3" s="3"/>
      <c r="AE3" s="3"/>
      <c r="AF3" s="3"/>
      <c r="AJ3" s="3"/>
    </row>
    <row r="4" spans="1:39">
      <c r="E4" s="4"/>
      <c r="F4" s="4"/>
      <c r="G4" s="4"/>
      <c r="H4" s="4"/>
      <c r="I4" s="4"/>
      <c r="J4" s="4"/>
      <c r="K4" s="4"/>
      <c r="AD4" s="3"/>
      <c r="AE4" s="3"/>
      <c r="AF4" s="3"/>
      <c r="AJ4" s="3"/>
    </row>
    <row r="5" spans="1:39">
      <c r="E5" s="5" t="s">
        <v>162</v>
      </c>
      <c r="F5" s="4"/>
      <c r="G5" s="4"/>
      <c r="H5" s="4"/>
      <c r="I5" s="4"/>
      <c r="J5" s="4"/>
      <c r="K5" s="4"/>
      <c r="X5" s="2"/>
      <c r="AD5" s="3"/>
      <c r="AE5" s="3"/>
      <c r="AF5" s="3"/>
      <c r="AJ5" s="3"/>
    </row>
    <row r="6" spans="1:39">
      <c r="E6" s="4"/>
      <c r="F6" s="4"/>
      <c r="G6" s="4"/>
      <c r="H6" s="4"/>
      <c r="I6" s="4"/>
      <c r="J6" s="4"/>
      <c r="K6" s="4"/>
      <c r="AD6" s="3"/>
      <c r="AE6" s="3"/>
      <c r="AF6" s="3"/>
      <c r="AJ6" s="3"/>
    </row>
    <row r="7" spans="1:39">
      <c r="A7" s="6" t="s">
        <v>99</v>
      </c>
      <c r="B7" s="6"/>
      <c r="C7" s="6"/>
      <c r="D7" s="6"/>
      <c r="E7" s="5"/>
      <c r="F7" s="5"/>
      <c r="G7" s="5"/>
      <c r="H7" s="5"/>
      <c r="I7" s="5"/>
      <c r="J7" s="5"/>
      <c r="K7" s="5"/>
      <c r="W7" s="7"/>
      <c r="X7" s="7"/>
      <c r="Y7" s="5"/>
      <c r="Z7" s="5"/>
      <c r="AA7" s="5"/>
      <c r="AD7" s="3"/>
      <c r="AE7" s="3"/>
      <c r="AF7" s="3"/>
      <c r="AG7" s="7"/>
      <c r="AJ7" s="3"/>
    </row>
    <row r="8" spans="1:39" ht="15.75" thickBot="1">
      <c r="A8" s="6" t="s">
        <v>138</v>
      </c>
      <c r="B8" s="6"/>
      <c r="C8" s="6"/>
      <c r="D8" s="6"/>
      <c r="E8" s="5"/>
      <c r="F8" s="5"/>
      <c r="G8" s="5"/>
      <c r="H8" s="5"/>
      <c r="I8" s="5"/>
      <c r="J8" s="5"/>
      <c r="K8" s="5"/>
      <c r="M8" s="43"/>
      <c r="N8" s="44"/>
      <c r="O8" s="44"/>
      <c r="P8" s="109" t="s">
        <v>103</v>
      </c>
      <c r="Q8" s="44"/>
      <c r="R8" s="44" t="s">
        <v>104</v>
      </c>
      <c r="S8" s="44"/>
      <c r="T8" s="109"/>
      <c r="U8" s="181" t="s">
        <v>149</v>
      </c>
      <c r="W8" s="31"/>
      <c r="X8" s="31"/>
      <c r="Y8" s="32"/>
      <c r="Z8" s="32"/>
      <c r="AA8" s="32"/>
      <c r="AB8" s="33" t="s">
        <v>255</v>
      </c>
      <c r="AC8" s="34"/>
      <c r="AD8" s="33" t="s">
        <v>149</v>
      </c>
      <c r="AE8" s="35"/>
      <c r="AF8" s="36"/>
      <c r="AG8" s="146"/>
      <c r="AH8" s="37"/>
      <c r="AI8" s="38" t="s">
        <v>101</v>
      </c>
      <c r="AJ8" s="39"/>
      <c r="AL8" s="1" t="s">
        <v>120</v>
      </c>
      <c r="AM8" s="1" t="s">
        <v>137</v>
      </c>
    </row>
    <row r="9" spans="1:39" ht="62.25" customHeight="1" thickBot="1">
      <c r="A9" s="46" t="s">
        <v>106</v>
      </c>
      <c r="B9" s="46" t="s">
        <v>107</v>
      </c>
      <c r="C9" s="46" t="s">
        <v>108</v>
      </c>
      <c r="D9" s="14" t="s">
        <v>3</v>
      </c>
      <c r="E9" s="14" t="s">
        <v>4</v>
      </c>
      <c r="F9" s="48" t="s">
        <v>109</v>
      </c>
      <c r="G9" s="48" t="s">
        <v>110</v>
      </c>
      <c r="H9" s="187" t="s">
        <v>111</v>
      </c>
      <c r="I9" s="195" t="s">
        <v>194</v>
      </c>
      <c r="J9" s="191" t="s">
        <v>112</v>
      </c>
      <c r="K9" s="48" t="s">
        <v>121</v>
      </c>
      <c r="M9" s="55" t="s">
        <v>3</v>
      </c>
      <c r="N9" s="108" t="s">
        <v>141</v>
      </c>
      <c r="O9" s="108" t="s">
        <v>142</v>
      </c>
      <c r="P9" s="108" t="s">
        <v>143</v>
      </c>
      <c r="Q9" s="108" t="s">
        <v>144</v>
      </c>
      <c r="R9" s="108" t="s">
        <v>145</v>
      </c>
      <c r="S9" s="108" t="s">
        <v>146</v>
      </c>
      <c r="T9" s="108" t="s">
        <v>147</v>
      </c>
      <c r="U9" s="126" t="s">
        <v>148</v>
      </c>
      <c r="W9" s="14" t="s">
        <v>3</v>
      </c>
      <c r="X9" s="108" t="s">
        <v>256</v>
      </c>
      <c r="Y9" s="108" t="s">
        <v>260</v>
      </c>
      <c r="Z9" s="108" t="s">
        <v>257</v>
      </c>
      <c r="AA9" s="108" t="s">
        <v>258</v>
      </c>
      <c r="AB9" s="108" t="s">
        <v>259</v>
      </c>
      <c r="AC9" s="45" t="s">
        <v>105</v>
      </c>
      <c r="AD9" s="60" t="s">
        <v>159</v>
      </c>
      <c r="AE9" s="60" t="s">
        <v>158</v>
      </c>
      <c r="AF9" s="61" t="s">
        <v>152</v>
      </c>
      <c r="AG9" s="14" t="s">
        <v>3</v>
      </c>
      <c r="AH9" s="59" t="s">
        <v>160</v>
      </c>
      <c r="AI9" s="59" t="s">
        <v>161</v>
      </c>
      <c r="AJ9" s="62" t="s">
        <v>102</v>
      </c>
      <c r="AL9" s="1" t="s">
        <v>154</v>
      </c>
      <c r="AM9" s="1" t="s">
        <v>155</v>
      </c>
    </row>
    <row r="10" spans="1:39">
      <c r="A10" s="63" t="s">
        <v>5</v>
      </c>
      <c r="B10" s="64"/>
      <c r="C10" s="65" t="s">
        <v>114</v>
      </c>
      <c r="D10" s="17"/>
      <c r="E10" s="66"/>
      <c r="F10" s="88"/>
      <c r="G10" s="88"/>
      <c r="H10" s="186"/>
      <c r="I10" s="196"/>
      <c r="J10" s="110"/>
      <c r="K10" s="144"/>
      <c r="L10" s="18"/>
      <c r="M10" s="125" t="s">
        <v>122</v>
      </c>
      <c r="N10" s="70" t="s">
        <v>100</v>
      </c>
      <c r="O10" s="70" t="s">
        <v>100</v>
      </c>
      <c r="P10" s="70" t="s">
        <v>100</v>
      </c>
      <c r="Q10" s="70" t="s">
        <v>100</v>
      </c>
      <c r="R10" s="70" t="s">
        <v>100</v>
      </c>
      <c r="S10" s="70" t="s">
        <v>100</v>
      </c>
      <c r="T10" s="70" t="s">
        <v>150</v>
      </c>
      <c r="U10" s="71" t="s">
        <v>151</v>
      </c>
      <c r="V10" s="18"/>
      <c r="W10" s="125" t="s">
        <v>122</v>
      </c>
      <c r="X10" s="67" t="s">
        <v>100</v>
      </c>
      <c r="Y10" s="67" t="s">
        <v>100</v>
      </c>
      <c r="Z10" s="67" t="s">
        <v>100</v>
      </c>
      <c r="AA10" s="67" t="s">
        <v>100</v>
      </c>
      <c r="AB10" s="67" t="s">
        <v>100</v>
      </c>
      <c r="AC10" s="67" t="s">
        <v>151</v>
      </c>
      <c r="AD10" s="67" t="s">
        <v>151</v>
      </c>
      <c r="AE10" s="67" t="s">
        <v>151</v>
      </c>
      <c r="AF10" s="68" t="s">
        <v>153</v>
      </c>
      <c r="AG10" s="125" t="s">
        <v>122</v>
      </c>
      <c r="AH10" s="69" t="s">
        <v>156</v>
      </c>
      <c r="AI10" s="69" t="s">
        <v>156</v>
      </c>
      <c r="AJ10" s="133" t="s">
        <v>157</v>
      </c>
      <c r="AL10" s="1" t="s">
        <v>136</v>
      </c>
      <c r="AM10" s="1" t="s">
        <v>136</v>
      </c>
    </row>
    <row r="11" spans="1:39">
      <c r="A11" s="72"/>
      <c r="B11" s="54" t="s">
        <v>6</v>
      </c>
      <c r="C11" s="87"/>
      <c r="D11" s="8">
        <v>18</v>
      </c>
      <c r="E11" s="9" t="s">
        <v>7</v>
      </c>
      <c r="F11" s="89" t="s">
        <v>192</v>
      </c>
      <c r="G11" s="89"/>
      <c r="H11" s="111"/>
      <c r="I11" s="197" t="s">
        <v>163</v>
      </c>
      <c r="J11" s="111"/>
      <c r="K11" s="99"/>
      <c r="L11" s="2"/>
      <c r="M11" s="8">
        <v>18</v>
      </c>
      <c r="N11" s="12">
        <v>7</v>
      </c>
      <c r="O11" s="12">
        <v>7</v>
      </c>
      <c r="P11" s="12">
        <v>7</v>
      </c>
      <c r="Q11" s="12">
        <v>7</v>
      </c>
      <c r="R11" s="12">
        <v>0</v>
      </c>
      <c r="S11" s="12">
        <v>7</v>
      </c>
      <c r="T11" s="12">
        <f>SUM(N11:S11)</f>
        <v>35</v>
      </c>
      <c r="U11" s="73">
        <f>(T11*50)/60</f>
        <v>29.166666666666668</v>
      </c>
      <c r="V11" s="2"/>
      <c r="W11" s="8">
        <v>18</v>
      </c>
      <c r="X11" s="12">
        <v>8</v>
      </c>
      <c r="Y11" s="12">
        <v>8</v>
      </c>
      <c r="Z11" s="12">
        <v>8</v>
      </c>
      <c r="AA11" s="12">
        <v>8</v>
      </c>
      <c r="AB11" s="12">
        <v>8</v>
      </c>
      <c r="AC11" s="12">
        <f>SUM(X11:AB11)</f>
        <v>40</v>
      </c>
      <c r="AD11" s="12">
        <f>ROUND((AC11*50)/50,0)</f>
        <v>40</v>
      </c>
      <c r="AE11" s="12">
        <f t="shared" ref="AE11:AE57" si="0">ROUND(U11,0)</f>
        <v>29</v>
      </c>
      <c r="AF11" s="28">
        <f>AD11+AE11</f>
        <v>69</v>
      </c>
      <c r="AG11" s="8">
        <v>18</v>
      </c>
      <c r="AH11" s="12">
        <v>65</v>
      </c>
      <c r="AI11" s="12">
        <v>59</v>
      </c>
      <c r="AJ11" s="41">
        <f>AH11+AI11</f>
        <v>124</v>
      </c>
      <c r="AL11" s="3">
        <f>ROUND((AF11*25)/100,0)</f>
        <v>17</v>
      </c>
      <c r="AM11" s="3">
        <f>ROUND((AJ11*25)/150,0)</f>
        <v>21</v>
      </c>
    </row>
    <row r="12" spans="1:39">
      <c r="A12" s="72"/>
      <c r="B12" s="16"/>
      <c r="C12" s="57"/>
      <c r="D12" s="10">
        <v>42</v>
      </c>
      <c r="E12" s="11" t="s">
        <v>9</v>
      </c>
      <c r="F12" s="90" t="s">
        <v>192</v>
      </c>
      <c r="G12" s="90"/>
      <c r="H12" s="112"/>
      <c r="I12" s="197" t="s">
        <v>163</v>
      </c>
      <c r="J12" s="111"/>
      <c r="K12" s="100"/>
      <c r="L12" s="2"/>
      <c r="M12" s="10">
        <v>42</v>
      </c>
      <c r="N12" s="12">
        <v>7</v>
      </c>
      <c r="O12" s="12">
        <v>7</v>
      </c>
      <c r="P12" s="12">
        <v>7</v>
      </c>
      <c r="Q12" s="12">
        <v>7</v>
      </c>
      <c r="R12" s="12">
        <v>0</v>
      </c>
      <c r="S12" s="12">
        <v>7</v>
      </c>
      <c r="T12" s="12">
        <f t="shared" ref="T12:T75" si="1">SUM(N12:S12)</f>
        <v>35</v>
      </c>
      <c r="U12" s="73">
        <f t="shared" ref="U12:U75" si="2">(T12*50)/60</f>
        <v>29.166666666666668</v>
      </c>
      <c r="V12" s="2"/>
      <c r="W12" s="10">
        <v>42</v>
      </c>
      <c r="X12" s="12">
        <v>8</v>
      </c>
      <c r="Y12" s="12">
        <v>8</v>
      </c>
      <c r="Z12" s="12">
        <v>8</v>
      </c>
      <c r="AA12" s="12">
        <v>8</v>
      </c>
      <c r="AB12" s="12">
        <v>8</v>
      </c>
      <c r="AC12" s="12">
        <f t="shared" ref="AC12:AC75" si="3">SUM(X12:AB12)</f>
        <v>40</v>
      </c>
      <c r="AD12" s="12">
        <f t="shared" ref="AD12:AD75" si="4">ROUND((AC12*50)/50,0)</f>
        <v>40</v>
      </c>
      <c r="AE12" s="12">
        <f t="shared" si="0"/>
        <v>29</v>
      </c>
      <c r="AF12" s="28">
        <f t="shared" ref="AF12:AF74" si="5">AD12+AE12</f>
        <v>69</v>
      </c>
      <c r="AG12" s="10">
        <v>42</v>
      </c>
      <c r="AH12" s="12">
        <v>68</v>
      </c>
      <c r="AI12" s="12">
        <v>60</v>
      </c>
      <c r="AJ12" s="41">
        <f t="shared" ref="AJ12:AJ74" si="6">AH12+AI12</f>
        <v>128</v>
      </c>
      <c r="AL12" s="3">
        <f t="shared" ref="AL12:AL75" si="7">ROUND((AF12*25)/100,0)</f>
        <v>17</v>
      </c>
      <c r="AM12" s="3">
        <f t="shared" ref="AM12:AM75" si="8">ROUND((AJ12*25)/150,0)</f>
        <v>21</v>
      </c>
    </row>
    <row r="13" spans="1:39">
      <c r="A13" s="72"/>
      <c r="B13" s="16"/>
      <c r="C13" s="57"/>
      <c r="D13" s="10">
        <v>48</v>
      </c>
      <c r="E13" s="11" t="s">
        <v>10</v>
      </c>
      <c r="F13" s="15" t="s">
        <v>192</v>
      </c>
      <c r="G13" s="90"/>
      <c r="H13" s="112"/>
      <c r="I13" s="197" t="s">
        <v>163</v>
      </c>
      <c r="J13" s="111"/>
      <c r="K13" s="100"/>
      <c r="L13" s="2"/>
      <c r="M13" s="10">
        <v>48</v>
      </c>
      <c r="N13" s="12">
        <v>7</v>
      </c>
      <c r="O13" s="12">
        <v>7</v>
      </c>
      <c r="P13" s="12">
        <v>7</v>
      </c>
      <c r="Q13" s="12">
        <v>7</v>
      </c>
      <c r="R13" s="12">
        <v>0</v>
      </c>
      <c r="S13" s="12">
        <v>7</v>
      </c>
      <c r="T13" s="12">
        <f t="shared" si="1"/>
        <v>35</v>
      </c>
      <c r="U13" s="73">
        <f t="shared" si="2"/>
        <v>29.166666666666668</v>
      </c>
      <c r="V13" s="2"/>
      <c r="W13" s="10">
        <v>48</v>
      </c>
      <c r="X13" s="12">
        <v>8</v>
      </c>
      <c r="Y13" s="12">
        <v>8</v>
      </c>
      <c r="Z13" s="12">
        <v>8</v>
      </c>
      <c r="AA13" s="12">
        <v>8</v>
      </c>
      <c r="AB13" s="12">
        <v>8</v>
      </c>
      <c r="AC13" s="12">
        <f t="shared" si="3"/>
        <v>40</v>
      </c>
      <c r="AD13" s="12">
        <f t="shared" si="4"/>
        <v>40</v>
      </c>
      <c r="AE13" s="12">
        <f t="shared" si="0"/>
        <v>29</v>
      </c>
      <c r="AF13" s="28">
        <f t="shared" si="5"/>
        <v>69</v>
      </c>
      <c r="AG13" s="10">
        <v>48</v>
      </c>
      <c r="AH13" s="12">
        <v>65</v>
      </c>
      <c r="AI13" s="12">
        <v>58</v>
      </c>
      <c r="AJ13" s="41">
        <f t="shared" si="6"/>
        <v>123</v>
      </c>
      <c r="AL13" s="3">
        <f t="shared" si="7"/>
        <v>17</v>
      </c>
      <c r="AM13" s="3">
        <f t="shared" si="8"/>
        <v>21</v>
      </c>
    </row>
    <row r="14" spans="1:39" ht="15.75" thickBot="1">
      <c r="A14" s="20"/>
      <c r="B14" s="16"/>
      <c r="C14" s="81"/>
      <c r="D14" s="25">
        <v>50</v>
      </c>
      <c r="E14" s="26" t="s">
        <v>11</v>
      </c>
      <c r="F14" s="52" t="s">
        <v>191</v>
      </c>
      <c r="G14" s="94"/>
      <c r="H14" s="113"/>
      <c r="I14" s="198" t="s">
        <v>164</v>
      </c>
      <c r="J14" s="113"/>
      <c r="K14" s="103"/>
      <c r="L14" s="22"/>
      <c r="M14" s="25">
        <v>50</v>
      </c>
      <c r="N14" s="21">
        <v>8</v>
      </c>
      <c r="O14" s="21">
        <v>8</v>
      </c>
      <c r="P14" s="21">
        <v>8</v>
      </c>
      <c r="Q14" s="21">
        <v>8</v>
      </c>
      <c r="R14" s="21">
        <v>0</v>
      </c>
      <c r="S14" s="21">
        <v>8</v>
      </c>
      <c r="T14" s="12">
        <f t="shared" si="1"/>
        <v>40</v>
      </c>
      <c r="U14" s="73">
        <f t="shared" si="2"/>
        <v>33.333333333333336</v>
      </c>
      <c r="V14" s="22"/>
      <c r="W14" s="25">
        <v>50</v>
      </c>
      <c r="X14" s="21">
        <v>8</v>
      </c>
      <c r="Y14" s="21">
        <v>8</v>
      </c>
      <c r="Z14" s="21">
        <v>8</v>
      </c>
      <c r="AA14" s="21">
        <v>8</v>
      </c>
      <c r="AB14" s="21">
        <v>8</v>
      </c>
      <c r="AC14" s="12">
        <f t="shared" si="3"/>
        <v>40</v>
      </c>
      <c r="AD14" s="12">
        <f t="shared" si="4"/>
        <v>40</v>
      </c>
      <c r="AE14" s="21">
        <f t="shared" si="0"/>
        <v>33</v>
      </c>
      <c r="AF14" s="30">
        <f t="shared" si="5"/>
        <v>73</v>
      </c>
      <c r="AG14" s="25">
        <v>50</v>
      </c>
      <c r="AH14" s="21">
        <v>75</v>
      </c>
      <c r="AI14" s="21">
        <v>65</v>
      </c>
      <c r="AJ14" s="42">
        <f t="shared" si="6"/>
        <v>140</v>
      </c>
      <c r="AL14" s="3">
        <f t="shared" si="7"/>
        <v>18</v>
      </c>
      <c r="AM14" s="3">
        <f t="shared" si="8"/>
        <v>23</v>
      </c>
    </row>
    <row r="15" spans="1:39">
      <c r="A15" s="184" t="s">
        <v>12</v>
      </c>
      <c r="B15" s="14"/>
      <c r="C15" s="183" t="s">
        <v>115</v>
      </c>
      <c r="D15" s="17"/>
      <c r="E15" s="66"/>
      <c r="F15" s="91" t="s">
        <v>165</v>
      </c>
      <c r="G15" s="98"/>
      <c r="H15" s="188"/>
      <c r="I15" s="196"/>
      <c r="J15" s="110"/>
      <c r="K15" s="144"/>
      <c r="L15" s="18"/>
      <c r="M15" s="125" t="s">
        <v>123</v>
      </c>
      <c r="N15" s="19"/>
      <c r="O15" s="19"/>
      <c r="P15" s="19"/>
      <c r="Q15" s="19"/>
      <c r="R15" s="19"/>
      <c r="S15" s="19"/>
      <c r="T15" s="12">
        <f t="shared" si="1"/>
        <v>0</v>
      </c>
      <c r="U15" s="73">
        <f t="shared" si="2"/>
        <v>0</v>
      </c>
      <c r="V15" s="18"/>
      <c r="W15" s="125" t="s">
        <v>123</v>
      </c>
      <c r="X15" s="124"/>
      <c r="Y15" s="124"/>
      <c r="Z15" s="124"/>
      <c r="AA15" s="124"/>
      <c r="AB15" s="124"/>
      <c r="AC15" s="12">
        <f t="shared" si="3"/>
        <v>0</v>
      </c>
      <c r="AD15" s="12">
        <f t="shared" si="4"/>
        <v>0</v>
      </c>
      <c r="AE15" s="19">
        <f t="shared" si="0"/>
        <v>0</v>
      </c>
      <c r="AF15" s="29">
        <f t="shared" si="5"/>
        <v>0</v>
      </c>
      <c r="AG15" s="125" t="s">
        <v>123</v>
      </c>
      <c r="AH15" s="124"/>
      <c r="AI15" s="124"/>
      <c r="AJ15" s="40">
        <f t="shared" si="6"/>
        <v>0</v>
      </c>
      <c r="AL15" s="3">
        <f t="shared" si="7"/>
        <v>0</v>
      </c>
      <c r="AM15" s="3">
        <f t="shared" si="8"/>
        <v>0</v>
      </c>
    </row>
    <row r="16" spans="1:39" ht="15.75">
      <c r="A16" s="185"/>
      <c r="B16" s="55" t="s">
        <v>13</v>
      </c>
      <c r="C16" s="5"/>
      <c r="D16" s="153">
        <v>16</v>
      </c>
      <c r="E16" s="154" t="s">
        <v>94</v>
      </c>
      <c r="F16" s="89"/>
      <c r="G16" s="99"/>
      <c r="H16" s="115" t="s">
        <v>252</v>
      </c>
      <c r="I16" s="197" t="s">
        <v>113</v>
      </c>
      <c r="J16" s="111" t="s">
        <v>113</v>
      </c>
      <c r="K16" s="99"/>
      <c r="L16" s="2"/>
      <c r="M16" s="153">
        <v>16</v>
      </c>
      <c r="N16" s="12">
        <v>7</v>
      </c>
      <c r="O16" s="12">
        <v>10</v>
      </c>
      <c r="P16" s="12">
        <v>10</v>
      </c>
      <c r="Q16" s="12">
        <v>9</v>
      </c>
      <c r="R16" s="12">
        <v>8</v>
      </c>
      <c r="S16" s="12">
        <v>10</v>
      </c>
      <c r="T16" s="12">
        <f t="shared" si="1"/>
        <v>54</v>
      </c>
      <c r="U16" s="73">
        <f t="shared" si="2"/>
        <v>45</v>
      </c>
      <c r="V16" s="2"/>
      <c r="W16" s="153">
        <v>16</v>
      </c>
      <c r="X16" s="12">
        <v>7</v>
      </c>
      <c r="Y16" s="12">
        <v>7</v>
      </c>
      <c r="Z16" s="12">
        <v>7</v>
      </c>
      <c r="AA16" s="12">
        <v>7</v>
      </c>
      <c r="AB16" s="12">
        <v>7</v>
      </c>
      <c r="AC16" s="12">
        <f t="shared" si="3"/>
        <v>35</v>
      </c>
      <c r="AD16" s="12">
        <f t="shared" si="4"/>
        <v>35</v>
      </c>
      <c r="AE16" s="12">
        <f t="shared" si="0"/>
        <v>45</v>
      </c>
      <c r="AF16" s="28">
        <f t="shared" si="5"/>
        <v>80</v>
      </c>
      <c r="AG16" s="153">
        <v>16</v>
      </c>
      <c r="AH16" s="12">
        <v>70</v>
      </c>
      <c r="AI16" s="12">
        <v>65</v>
      </c>
      <c r="AJ16" s="41">
        <f t="shared" si="6"/>
        <v>135</v>
      </c>
      <c r="AL16" s="3">
        <f t="shared" si="7"/>
        <v>20</v>
      </c>
      <c r="AM16" s="3">
        <f t="shared" si="8"/>
        <v>23</v>
      </c>
    </row>
    <row r="17" spans="1:39" ht="15.75">
      <c r="A17" s="185"/>
      <c r="B17" s="16"/>
      <c r="C17" s="2"/>
      <c r="D17" s="153">
        <v>62</v>
      </c>
      <c r="E17" s="154" t="s">
        <v>35</v>
      </c>
      <c r="F17" s="89"/>
      <c r="G17" s="89"/>
      <c r="H17" s="111"/>
      <c r="I17" s="197"/>
      <c r="J17" s="111"/>
      <c r="K17" s="99"/>
      <c r="L17" s="2"/>
      <c r="M17" s="153">
        <v>62</v>
      </c>
      <c r="N17" s="12">
        <v>7</v>
      </c>
      <c r="O17" s="12">
        <v>10</v>
      </c>
      <c r="P17" s="12">
        <v>10</v>
      </c>
      <c r="Q17" s="12">
        <v>9</v>
      </c>
      <c r="R17" s="12">
        <v>8</v>
      </c>
      <c r="S17" s="12">
        <v>10</v>
      </c>
      <c r="T17" s="12">
        <f t="shared" si="1"/>
        <v>54</v>
      </c>
      <c r="U17" s="73">
        <f t="shared" si="2"/>
        <v>45</v>
      </c>
      <c r="V17" s="2"/>
      <c r="W17" s="153">
        <v>62</v>
      </c>
      <c r="X17" s="12">
        <v>8</v>
      </c>
      <c r="Y17" s="12">
        <v>8</v>
      </c>
      <c r="Z17" s="12">
        <v>8</v>
      </c>
      <c r="AA17" s="12">
        <v>9</v>
      </c>
      <c r="AB17" s="12">
        <v>9</v>
      </c>
      <c r="AC17" s="12">
        <f t="shared" si="3"/>
        <v>42</v>
      </c>
      <c r="AD17" s="12">
        <f t="shared" si="4"/>
        <v>42</v>
      </c>
      <c r="AE17" s="12">
        <f t="shared" si="0"/>
        <v>45</v>
      </c>
      <c r="AF17" s="28">
        <f t="shared" si="5"/>
        <v>87</v>
      </c>
      <c r="AG17" s="153">
        <v>62</v>
      </c>
      <c r="AH17" s="12">
        <v>72</v>
      </c>
      <c r="AI17" s="12">
        <v>70</v>
      </c>
      <c r="AJ17" s="41">
        <f t="shared" si="6"/>
        <v>142</v>
      </c>
      <c r="AL17" s="3">
        <f t="shared" si="7"/>
        <v>22</v>
      </c>
      <c r="AM17" s="3">
        <f t="shared" si="8"/>
        <v>24</v>
      </c>
    </row>
    <row r="18" spans="1:39" ht="15.75">
      <c r="A18" s="185"/>
      <c r="B18" s="16"/>
      <c r="C18" s="2"/>
      <c r="D18" s="155">
        <v>64</v>
      </c>
      <c r="E18" s="156" t="s">
        <v>36</v>
      </c>
      <c r="F18" s="90"/>
      <c r="G18" s="100"/>
      <c r="H18" s="116"/>
      <c r="I18" s="199"/>
      <c r="J18" s="112"/>
      <c r="K18" s="100"/>
      <c r="L18" s="2"/>
      <c r="M18" s="155">
        <v>64</v>
      </c>
      <c r="N18" s="12">
        <v>7</v>
      </c>
      <c r="O18" s="12">
        <v>10</v>
      </c>
      <c r="P18" s="12">
        <v>10</v>
      </c>
      <c r="Q18" s="12">
        <v>9</v>
      </c>
      <c r="R18" s="12">
        <v>8</v>
      </c>
      <c r="S18" s="12">
        <v>10</v>
      </c>
      <c r="T18" s="12">
        <f t="shared" si="1"/>
        <v>54</v>
      </c>
      <c r="U18" s="73">
        <f t="shared" si="2"/>
        <v>45</v>
      </c>
      <c r="V18" s="2"/>
      <c r="W18" s="155">
        <v>64</v>
      </c>
      <c r="X18" s="12">
        <v>7</v>
      </c>
      <c r="Y18" s="12">
        <v>7</v>
      </c>
      <c r="Z18" s="12">
        <v>7</v>
      </c>
      <c r="AA18" s="12">
        <v>8</v>
      </c>
      <c r="AB18" s="12">
        <v>8</v>
      </c>
      <c r="AC18" s="12">
        <f t="shared" si="3"/>
        <v>37</v>
      </c>
      <c r="AD18" s="12">
        <f t="shared" si="4"/>
        <v>37</v>
      </c>
      <c r="AE18" s="12">
        <f t="shared" si="0"/>
        <v>45</v>
      </c>
      <c r="AF18" s="28">
        <f t="shared" si="5"/>
        <v>82</v>
      </c>
      <c r="AG18" s="155">
        <v>64</v>
      </c>
      <c r="AH18" s="12">
        <v>70</v>
      </c>
      <c r="AI18" s="12">
        <v>70</v>
      </c>
      <c r="AJ18" s="41">
        <f t="shared" si="6"/>
        <v>140</v>
      </c>
      <c r="AL18" s="3">
        <f t="shared" si="7"/>
        <v>21</v>
      </c>
      <c r="AM18" s="3">
        <f t="shared" si="8"/>
        <v>23</v>
      </c>
    </row>
    <row r="19" spans="1:39" ht="18" customHeight="1">
      <c r="A19" s="185"/>
      <c r="B19" s="16"/>
      <c r="C19" s="2"/>
      <c r="D19" s="157">
        <v>7</v>
      </c>
      <c r="E19" s="154" t="s">
        <v>15</v>
      </c>
      <c r="F19" s="15"/>
      <c r="G19" s="100"/>
      <c r="H19" s="116"/>
      <c r="I19" s="199"/>
      <c r="J19" s="112"/>
      <c r="K19" s="100"/>
      <c r="L19" s="2"/>
      <c r="M19" s="157">
        <v>7</v>
      </c>
      <c r="N19" s="12">
        <v>7</v>
      </c>
      <c r="O19" s="12">
        <v>10</v>
      </c>
      <c r="P19" s="12">
        <v>10</v>
      </c>
      <c r="Q19" s="12">
        <v>9</v>
      </c>
      <c r="R19" s="12">
        <v>8</v>
      </c>
      <c r="S19" s="12">
        <v>10</v>
      </c>
      <c r="T19" s="12">
        <f t="shared" si="1"/>
        <v>54</v>
      </c>
      <c r="U19" s="73">
        <f t="shared" si="2"/>
        <v>45</v>
      </c>
      <c r="V19" s="2"/>
      <c r="W19" s="157">
        <v>7</v>
      </c>
      <c r="X19" s="12">
        <v>7</v>
      </c>
      <c r="Y19" s="12">
        <v>7</v>
      </c>
      <c r="Z19" s="12">
        <v>7</v>
      </c>
      <c r="AA19" s="12">
        <v>8</v>
      </c>
      <c r="AB19" s="12">
        <v>7</v>
      </c>
      <c r="AC19" s="12">
        <f t="shared" si="3"/>
        <v>36</v>
      </c>
      <c r="AD19" s="12">
        <f t="shared" si="4"/>
        <v>36</v>
      </c>
      <c r="AE19" s="12">
        <f t="shared" si="0"/>
        <v>45</v>
      </c>
      <c r="AF19" s="28">
        <f t="shared" si="5"/>
        <v>81</v>
      </c>
      <c r="AG19" s="157">
        <v>7</v>
      </c>
      <c r="AH19" s="12">
        <v>68</v>
      </c>
      <c r="AI19" s="12">
        <v>65</v>
      </c>
      <c r="AJ19" s="41">
        <f t="shared" si="6"/>
        <v>133</v>
      </c>
      <c r="AL19" s="3">
        <f t="shared" si="7"/>
        <v>20</v>
      </c>
      <c r="AM19" s="3">
        <f t="shared" si="8"/>
        <v>22</v>
      </c>
    </row>
    <row r="20" spans="1:39" ht="18" customHeight="1" thickBot="1">
      <c r="A20" s="182"/>
      <c r="B20" s="128"/>
      <c r="C20" s="22"/>
      <c r="D20" s="153">
        <v>65</v>
      </c>
      <c r="E20" s="154" t="s">
        <v>18</v>
      </c>
      <c r="F20" s="50"/>
      <c r="G20" s="101"/>
      <c r="H20" s="117"/>
      <c r="I20" s="200"/>
      <c r="J20" s="192"/>
      <c r="K20" s="101"/>
      <c r="L20" s="22"/>
      <c r="M20" s="153">
        <v>65</v>
      </c>
      <c r="N20" s="21">
        <v>7</v>
      </c>
      <c r="O20" s="21">
        <v>10</v>
      </c>
      <c r="P20" s="21">
        <v>10</v>
      </c>
      <c r="Q20" s="21">
        <v>9</v>
      </c>
      <c r="R20" s="21">
        <v>8</v>
      </c>
      <c r="S20" s="21">
        <v>10</v>
      </c>
      <c r="T20" s="12">
        <f t="shared" si="1"/>
        <v>54</v>
      </c>
      <c r="U20" s="73">
        <f t="shared" si="2"/>
        <v>45</v>
      </c>
      <c r="V20" s="22"/>
      <c r="W20" s="153">
        <v>65</v>
      </c>
      <c r="X20" s="21">
        <v>8</v>
      </c>
      <c r="Y20" s="21">
        <v>8</v>
      </c>
      <c r="Z20" s="21">
        <v>8</v>
      </c>
      <c r="AA20" s="21">
        <v>9</v>
      </c>
      <c r="AB20" s="21">
        <v>9</v>
      </c>
      <c r="AC20" s="12">
        <f t="shared" si="3"/>
        <v>42</v>
      </c>
      <c r="AD20" s="12">
        <f t="shared" si="4"/>
        <v>42</v>
      </c>
      <c r="AE20" s="21">
        <f t="shared" si="0"/>
        <v>45</v>
      </c>
      <c r="AF20" s="30">
        <f t="shared" si="5"/>
        <v>87</v>
      </c>
      <c r="AG20" s="153">
        <v>65</v>
      </c>
      <c r="AH20" s="21">
        <v>72</v>
      </c>
      <c r="AI20" s="21">
        <v>70</v>
      </c>
      <c r="AJ20" s="42">
        <f t="shared" si="6"/>
        <v>142</v>
      </c>
      <c r="AL20" s="3">
        <f t="shared" si="7"/>
        <v>22</v>
      </c>
      <c r="AM20" s="3">
        <f t="shared" si="8"/>
        <v>24</v>
      </c>
    </row>
    <row r="21" spans="1:39" ht="30.75" customHeight="1">
      <c r="A21" s="63" t="s">
        <v>19</v>
      </c>
      <c r="B21" s="55"/>
      <c r="C21" s="75" t="s">
        <v>114</v>
      </c>
      <c r="D21" s="135"/>
      <c r="E21" s="53"/>
      <c r="F21" s="92"/>
      <c r="G21" s="102"/>
      <c r="H21" s="188"/>
      <c r="I21" s="196"/>
      <c r="J21" s="110"/>
      <c r="K21" s="144"/>
      <c r="L21" s="18"/>
      <c r="M21" s="125" t="s">
        <v>124</v>
      </c>
      <c r="N21" s="19"/>
      <c r="O21" s="19"/>
      <c r="P21" s="19"/>
      <c r="Q21" s="19"/>
      <c r="R21" s="19"/>
      <c r="S21" s="19"/>
      <c r="T21" s="12">
        <f t="shared" si="1"/>
        <v>0</v>
      </c>
      <c r="U21" s="73">
        <f t="shared" si="2"/>
        <v>0</v>
      </c>
      <c r="V21" s="18"/>
      <c r="W21" s="125" t="s">
        <v>124</v>
      </c>
      <c r="X21" s="124"/>
      <c r="Y21" s="124"/>
      <c r="Z21" s="124"/>
      <c r="AA21" s="124"/>
      <c r="AB21" s="124"/>
      <c r="AC21" s="12">
        <f t="shared" si="3"/>
        <v>0</v>
      </c>
      <c r="AD21" s="12">
        <f t="shared" si="4"/>
        <v>0</v>
      </c>
      <c r="AE21" s="19">
        <f t="shared" si="0"/>
        <v>0</v>
      </c>
      <c r="AF21" s="29">
        <f t="shared" si="5"/>
        <v>0</v>
      </c>
      <c r="AG21" s="125" t="s">
        <v>124</v>
      </c>
      <c r="AH21" s="124"/>
      <c r="AI21" s="124"/>
      <c r="AJ21" s="40">
        <f t="shared" si="6"/>
        <v>0</v>
      </c>
      <c r="AL21" s="3">
        <f t="shared" si="7"/>
        <v>0</v>
      </c>
      <c r="AM21" s="3">
        <f t="shared" si="8"/>
        <v>0</v>
      </c>
    </row>
    <row r="22" spans="1:39" ht="18" customHeight="1">
      <c r="A22" s="72"/>
      <c r="B22" s="55" t="s">
        <v>20</v>
      </c>
      <c r="C22" s="55"/>
      <c r="D22" s="153">
        <v>34</v>
      </c>
      <c r="E22" s="154" t="s">
        <v>21</v>
      </c>
      <c r="F22" s="89" t="s">
        <v>193</v>
      </c>
      <c r="G22" s="99"/>
      <c r="H22" s="115" t="s">
        <v>253</v>
      </c>
      <c r="I22" s="197" t="s">
        <v>166</v>
      </c>
      <c r="J22" s="111"/>
      <c r="K22" s="99"/>
      <c r="L22" s="2"/>
      <c r="M22" s="153">
        <v>34</v>
      </c>
      <c r="N22" s="12">
        <v>7</v>
      </c>
      <c r="O22" s="12">
        <v>7</v>
      </c>
      <c r="P22" s="12">
        <v>7</v>
      </c>
      <c r="Q22" s="12">
        <v>7</v>
      </c>
      <c r="R22" s="12">
        <v>0</v>
      </c>
      <c r="S22" s="12">
        <v>7</v>
      </c>
      <c r="T22" s="12">
        <f t="shared" si="1"/>
        <v>35</v>
      </c>
      <c r="U22" s="73">
        <f t="shared" si="2"/>
        <v>29.166666666666668</v>
      </c>
      <c r="V22" s="2"/>
      <c r="W22" s="153">
        <v>34</v>
      </c>
      <c r="X22" s="12">
        <v>9</v>
      </c>
      <c r="Y22" s="12">
        <v>9</v>
      </c>
      <c r="Z22" s="12">
        <v>9</v>
      </c>
      <c r="AA22" s="12">
        <v>8</v>
      </c>
      <c r="AB22" s="12">
        <v>8</v>
      </c>
      <c r="AC22" s="12">
        <f t="shared" si="3"/>
        <v>43</v>
      </c>
      <c r="AD22" s="12">
        <f t="shared" si="4"/>
        <v>43</v>
      </c>
      <c r="AE22" s="12">
        <f t="shared" si="0"/>
        <v>29</v>
      </c>
      <c r="AF22" s="28">
        <f t="shared" si="5"/>
        <v>72</v>
      </c>
      <c r="AG22" s="153">
        <v>34</v>
      </c>
      <c r="AH22" s="12">
        <v>60</v>
      </c>
      <c r="AI22" s="12">
        <v>55</v>
      </c>
      <c r="AJ22" s="41">
        <f t="shared" si="6"/>
        <v>115</v>
      </c>
      <c r="AL22" s="3">
        <f t="shared" si="7"/>
        <v>18</v>
      </c>
      <c r="AM22" s="3">
        <f t="shared" si="8"/>
        <v>19</v>
      </c>
    </row>
    <row r="23" spans="1:39" ht="18" customHeight="1">
      <c r="A23" s="72"/>
      <c r="B23" s="16"/>
      <c r="C23" s="57"/>
      <c r="D23" s="153">
        <v>35</v>
      </c>
      <c r="E23" s="154" t="s">
        <v>22</v>
      </c>
      <c r="F23" s="89" t="s">
        <v>193</v>
      </c>
      <c r="G23" s="99"/>
      <c r="H23" s="115"/>
      <c r="I23" s="197" t="s">
        <v>166</v>
      </c>
      <c r="J23" s="111"/>
      <c r="K23" s="99"/>
      <c r="L23" s="2"/>
      <c r="M23" s="153">
        <v>35</v>
      </c>
      <c r="N23" s="12">
        <v>7</v>
      </c>
      <c r="O23" s="12">
        <v>7</v>
      </c>
      <c r="P23" s="12">
        <v>7</v>
      </c>
      <c r="Q23" s="12">
        <v>7</v>
      </c>
      <c r="R23" s="12">
        <v>0</v>
      </c>
      <c r="S23" s="12">
        <v>7</v>
      </c>
      <c r="T23" s="12">
        <f t="shared" si="1"/>
        <v>35</v>
      </c>
      <c r="U23" s="73">
        <f t="shared" si="2"/>
        <v>29.166666666666668</v>
      </c>
      <c r="V23" s="2"/>
      <c r="W23" s="153">
        <v>35</v>
      </c>
      <c r="X23" s="12">
        <v>9</v>
      </c>
      <c r="Y23" s="12">
        <v>9</v>
      </c>
      <c r="Z23" s="12">
        <v>8</v>
      </c>
      <c r="AA23" s="12">
        <v>8</v>
      </c>
      <c r="AB23" s="12">
        <v>9</v>
      </c>
      <c r="AC23" s="12">
        <f t="shared" si="3"/>
        <v>43</v>
      </c>
      <c r="AD23" s="12">
        <f t="shared" si="4"/>
        <v>43</v>
      </c>
      <c r="AE23" s="12">
        <f t="shared" si="0"/>
        <v>29</v>
      </c>
      <c r="AF23" s="28">
        <f t="shared" si="5"/>
        <v>72</v>
      </c>
      <c r="AG23" s="153">
        <v>35</v>
      </c>
      <c r="AH23" s="12">
        <v>75</v>
      </c>
      <c r="AI23" s="12">
        <v>70</v>
      </c>
      <c r="AJ23" s="41">
        <f t="shared" si="6"/>
        <v>145</v>
      </c>
      <c r="AL23" s="3">
        <f t="shared" si="7"/>
        <v>18</v>
      </c>
      <c r="AM23" s="3">
        <f t="shared" si="8"/>
        <v>24</v>
      </c>
    </row>
    <row r="24" spans="1:39" ht="18" customHeight="1">
      <c r="A24" s="72"/>
      <c r="B24" s="16"/>
      <c r="C24" s="57"/>
      <c r="D24" s="153">
        <v>36</v>
      </c>
      <c r="E24" s="154" t="s">
        <v>23</v>
      </c>
      <c r="F24" s="89" t="s">
        <v>193</v>
      </c>
      <c r="G24" s="99"/>
      <c r="H24" s="115"/>
      <c r="I24" s="197" t="s">
        <v>166</v>
      </c>
      <c r="J24" s="111"/>
      <c r="K24" s="99"/>
      <c r="L24" s="2"/>
      <c r="M24" s="153">
        <v>36</v>
      </c>
      <c r="N24" s="12">
        <v>7</v>
      </c>
      <c r="O24" s="12">
        <v>7</v>
      </c>
      <c r="P24" s="12">
        <v>7</v>
      </c>
      <c r="Q24" s="12">
        <v>7</v>
      </c>
      <c r="R24" s="12">
        <v>0</v>
      </c>
      <c r="S24" s="12">
        <v>7</v>
      </c>
      <c r="T24" s="12">
        <f t="shared" si="1"/>
        <v>35</v>
      </c>
      <c r="U24" s="73">
        <f t="shared" si="2"/>
        <v>29.166666666666668</v>
      </c>
      <c r="V24" s="2"/>
      <c r="W24" s="153">
        <v>36</v>
      </c>
      <c r="X24" s="12">
        <v>9</v>
      </c>
      <c r="Y24" s="12">
        <v>9</v>
      </c>
      <c r="Z24" s="12">
        <v>8</v>
      </c>
      <c r="AA24" s="12">
        <v>8</v>
      </c>
      <c r="AB24" s="12">
        <v>9</v>
      </c>
      <c r="AC24" s="12">
        <f t="shared" si="3"/>
        <v>43</v>
      </c>
      <c r="AD24" s="12">
        <f t="shared" si="4"/>
        <v>43</v>
      </c>
      <c r="AE24" s="12">
        <f t="shared" si="0"/>
        <v>29</v>
      </c>
      <c r="AF24" s="28">
        <f t="shared" si="5"/>
        <v>72</v>
      </c>
      <c r="AG24" s="153">
        <v>36</v>
      </c>
      <c r="AH24" s="12">
        <v>70</v>
      </c>
      <c r="AI24" s="12">
        <v>65</v>
      </c>
      <c r="AJ24" s="41">
        <f t="shared" si="6"/>
        <v>135</v>
      </c>
      <c r="AL24" s="3">
        <f t="shared" si="7"/>
        <v>18</v>
      </c>
      <c r="AM24" s="3">
        <f t="shared" si="8"/>
        <v>23</v>
      </c>
    </row>
    <row r="25" spans="1:39" ht="18" customHeight="1">
      <c r="A25" s="72"/>
      <c r="B25" s="16"/>
      <c r="C25" s="57"/>
      <c r="D25" s="153">
        <v>44</v>
      </c>
      <c r="E25" s="154" t="s">
        <v>24</v>
      </c>
      <c r="F25" s="89" t="s">
        <v>193</v>
      </c>
      <c r="G25" s="99"/>
      <c r="H25" s="115"/>
      <c r="I25" s="197" t="s">
        <v>166</v>
      </c>
      <c r="J25" s="111"/>
      <c r="K25" s="99"/>
      <c r="L25" s="2"/>
      <c r="M25" s="153">
        <v>44</v>
      </c>
      <c r="N25" s="12">
        <v>7</v>
      </c>
      <c r="O25" s="12">
        <v>7</v>
      </c>
      <c r="P25" s="12">
        <v>7</v>
      </c>
      <c r="Q25" s="12">
        <v>7</v>
      </c>
      <c r="R25" s="12">
        <v>0</v>
      </c>
      <c r="S25" s="12">
        <v>7</v>
      </c>
      <c r="T25" s="12">
        <f t="shared" si="1"/>
        <v>35</v>
      </c>
      <c r="U25" s="73">
        <f t="shared" si="2"/>
        <v>29.166666666666668</v>
      </c>
      <c r="V25" s="2"/>
      <c r="W25" s="153">
        <v>44</v>
      </c>
      <c r="X25" s="12">
        <v>9</v>
      </c>
      <c r="Y25" s="12">
        <v>9</v>
      </c>
      <c r="Z25" s="12">
        <v>8</v>
      </c>
      <c r="AA25" s="12">
        <v>8</v>
      </c>
      <c r="AB25" s="12">
        <v>9</v>
      </c>
      <c r="AC25" s="12">
        <f t="shared" si="3"/>
        <v>43</v>
      </c>
      <c r="AD25" s="12">
        <f t="shared" si="4"/>
        <v>43</v>
      </c>
      <c r="AE25" s="12">
        <f t="shared" si="0"/>
        <v>29</v>
      </c>
      <c r="AF25" s="28">
        <f t="shared" si="5"/>
        <v>72</v>
      </c>
      <c r="AG25" s="153">
        <v>44</v>
      </c>
      <c r="AH25" s="12">
        <v>70</v>
      </c>
      <c r="AI25" s="12">
        <v>65</v>
      </c>
      <c r="AJ25" s="41">
        <f t="shared" si="6"/>
        <v>135</v>
      </c>
      <c r="AL25" s="3">
        <f t="shared" si="7"/>
        <v>18</v>
      </c>
      <c r="AM25" s="3">
        <f t="shared" si="8"/>
        <v>23</v>
      </c>
    </row>
    <row r="26" spans="1:39" ht="18" customHeight="1" thickBot="1">
      <c r="A26" s="20"/>
      <c r="B26" s="27"/>
      <c r="C26" s="81"/>
      <c r="D26" s="158">
        <v>45</v>
      </c>
      <c r="E26" s="159" t="s">
        <v>25</v>
      </c>
      <c r="F26" s="93" t="s">
        <v>193</v>
      </c>
      <c r="G26" s="101"/>
      <c r="H26" s="117"/>
      <c r="I26" s="200" t="s">
        <v>166</v>
      </c>
      <c r="J26" s="192"/>
      <c r="K26" s="101"/>
      <c r="L26" s="22"/>
      <c r="M26" s="158">
        <v>45</v>
      </c>
      <c r="N26" s="21">
        <v>7</v>
      </c>
      <c r="O26" s="21">
        <v>7</v>
      </c>
      <c r="P26" s="21">
        <v>7</v>
      </c>
      <c r="Q26" s="21">
        <v>7</v>
      </c>
      <c r="R26" s="21">
        <v>0</v>
      </c>
      <c r="S26" s="21">
        <v>7</v>
      </c>
      <c r="T26" s="12">
        <f t="shared" si="1"/>
        <v>35</v>
      </c>
      <c r="U26" s="73">
        <f t="shared" si="2"/>
        <v>29.166666666666668</v>
      </c>
      <c r="V26" s="22"/>
      <c r="W26" s="158">
        <v>45</v>
      </c>
      <c r="X26" s="21">
        <v>9</v>
      </c>
      <c r="Y26" s="21">
        <v>9</v>
      </c>
      <c r="Z26" s="21">
        <v>8</v>
      </c>
      <c r="AA26" s="21">
        <v>8</v>
      </c>
      <c r="AB26" s="21">
        <v>9</v>
      </c>
      <c r="AC26" s="12">
        <f t="shared" si="3"/>
        <v>43</v>
      </c>
      <c r="AD26" s="12">
        <f t="shared" si="4"/>
        <v>43</v>
      </c>
      <c r="AE26" s="21">
        <f t="shared" si="0"/>
        <v>29</v>
      </c>
      <c r="AF26" s="30">
        <f t="shared" si="5"/>
        <v>72</v>
      </c>
      <c r="AG26" s="158">
        <v>45</v>
      </c>
      <c r="AH26" s="21">
        <v>60</v>
      </c>
      <c r="AI26" s="21">
        <v>50</v>
      </c>
      <c r="AJ26" s="42">
        <f t="shared" si="6"/>
        <v>110</v>
      </c>
      <c r="AL26" s="3">
        <f t="shared" si="7"/>
        <v>18</v>
      </c>
      <c r="AM26" s="3">
        <f t="shared" si="8"/>
        <v>18</v>
      </c>
    </row>
    <row r="27" spans="1:39" ht="46.5" customHeight="1">
      <c r="A27" s="76" t="s">
        <v>26</v>
      </c>
      <c r="B27" s="77"/>
      <c r="C27" s="75" t="s">
        <v>115</v>
      </c>
      <c r="D27" s="23"/>
      <c r="E27" s="66"/>
      <c r="F27" s="92"/>
      <c r="G27" s="102"/>
      <c r="H27" s="188"/>
      <c r="I27" s="196"/>
      <c r="J27" s="110"/>
      <c r="K27" s="144"/>
      <c r="L27" s="18"/>
      <c r="M27" s="125" t="s">
        <v>125</v>
      </c>
      <c r="N27" s="19"/>
      <c r="O27" s="19"/>
      <c r="P27" s="19"/>
      <c r="Q27" s="19"/>
      <c r="R27" s="19"/>
      <c r="S27" s="19"/>
      <c r="T27" s="12">
        <f t="shared" si="1"/>
        <v>0</v>
      </c>
      <c r="U27" s="73">
        <f t="shared" si="2"/>
        <v>0</v>
      </c>
      <c r="V27" s="18"/>
      <c r="W27" s="125" t="s">
        <v>125</v>
      </c>
      <c r="X27" s="124"/>
      <c r="Y27" s="124"/>
      <c r="Z27" s="124"/>
      <c r="AA27" s="124"/>
      <c r="AB27" s="124"/>
      <c r="AC27" s="12">
        <f t="shared" si="3"/>
        <v>0</v>
      </c>
      <c r="AD27" s="12">
        <f t="shared" si="4"/>
        <v>0</v>
      </c>
      <c r="AE27" s="19">
        <f t="shared" si="0"/>
        <v>0</v>
      </c>
      <c r="AF27" s="29">
        <f t="shared" si="5"/>
        <v>0</v>
      </c>
      <c r="AG27" s="125" t="s">
        <v>125</v>
      </c>
      <c r="AH27" s="124"/>
      <c r="AI27" s="124"/>
      <c r="AJ27" s="40">
        <f t="shared" si="6"/>
        <v>0</v>
      </c>
      <c r="AL27" s="3">
        <f t="shared" si="7"/>
        <v>0</v>
      </c>
      <c r="AM27" s="3">
        <f t="shared" si="8"/>
        <v>0</v>
      </c>
    </row>
    <row r="28" spans="1:39" ht="38.25" customHeight="1">
      <c r="A28" s="72"/>
      <c r="B28" s="55" t="s">
        <v>27</v>
      </c>
      <c r="C28" s="55"/>
      <c r="D28" s="153">
        <v>11</v>
      </c>
      <c r="E28" s="154" t="s">
        <v>28</v>
      </c>
      <c r="F28" s="206" t="s">
        <v>195</v>
      </c>
      <c r="G28" s="99"/>
      <c r="H28" s="115" t="s">
        <v>253</v>
      </c>
      <c r="I28" s="197" t="s">
        <v>167</v>
      </c>
      <c r="J28" s="111"/>
      <c r="K28" s="99"/>
      <c r="L28" s="2"/>
      <c r="M28" s="153">
        <v>11</v>
      </c>
      <c r="N28" s="12">
        <v>10</v>
      </c>
      <c r="O28" s="12">
        <v>9</v>
      </c>
      <c r="P28" s="12">
        <v>8</v>
      </c>
      <c r="Q28" s="12">
        <v>8</v>
      </c>
      <c r="R28" s="12">
        <v>0</v>
      </c>
      <c r="S28" s="12">
        <v>8</v>
      </c>
      <c r="T28" s="12">
        <f t="shared" si="1"/>
        <v>43</v>
      </c>
      <c r="U28" s="73">
        <f t="shared" si="2"/>
        <v>35.833333333333336</v>
      </c>
      <c r="V28" s="2"/>
      <c r="W28" s="153">
        <v>11</v>
      </c>
      <c r="X28" s="12">
        <v>9</v>
      </c>
      <c r="Y28" s="12">
        <v>9</v>
      </c>
      <c r="Z28" s="12">
        <v>9</v>
      </c>
      <c r="AA28" s="12">
        <v>9</v>
      </c>
      <c r="AB28" s="12">
        <v>9</v>
      </c>
      <c r="AC28" s="12">
        <f t="shared" si="3"/>
        <v>45</v>
      </c>
      <c r="AD28" s="12">
        <f t="shared" si="4"/>
        <v>45</v>
      </c>
      <c r="AE28" s="12">
        <f t="shared" si="0"/>
        <v>36</v>
      </c>
      <c r="AF28" s="28">
        <f t="shared" si="5"/>
        <v>81</v>
      </c>
      <c r="AG28" s="153">
        <v>11</v>
      </c>
      <c r="AH28" s="12">
        <v>70</v>
      </c>
      <c r="AI28" s="12">
        <v>65</v>
      </c>
      <c r="AJ28" s="41">
        <f t="shared" si="6"/>
        <v>135</v>
      </c>
      <c r="AL28" s="3">
        <f t="shared" si="7"/>
        <v>20</v>
      </c>
      <c r="AM28" s="3">
        <f t="shared" si="8"/>
        <v>23</v>
      </c>
    </row>
    <row r="29" spans="1:39" s="213" customFormat="1" ht="36" customHeight="1">
      <c r="A29" s="208"/>
      <c r="B29" s="99"/>
      <c r="C29" s="99"/>
      <c r="D29" s="154">
        <v>13</v>
      </c>
      <c r="E29" s="154" t="s">
        <v>29</v>
      </c>
      <c r="F29" s="206" t="s">
        <v>195</v>
      </c>
      <c r="G29" s="89"/>
      <c r="H29" s="111"/>
      <c r="I29" s="197" t="s">
        <v>167</v>
      </c>
      <c r="J29" s="111"/>
      <c r="K29" s="99"/>
      <c r="L29" s="209"/>
      <c r="M29" s="154">
        <v>13</v>
      </c>
      <c r="N29" s="13">
        <v>10</v>
      </c>
      <c r="O29" s="13">
        <v>9</v>
      </c>
      <c r="P29" s="13">
        <v>8</v>
      </c>
      <c r="Q29" s="13">
        <v>8</v>
      </c>
      <c r="R29" s="13">
        <v>0</v>
      </c>
      <c r="S29" s="13">
        <v>8</v>
      </c>
      <c r="T29" s="13">
        <f t="shared" si="1"/>
        <v>43</v>
      </c>
      <c r="U29" s="210">
        <f t="shared" si="2"/>
        <v>35.833333333333336</v>
      </c>
      <c r="V29" s="209"/>
      <c r="W29" s="154">
        <v>13</v>
      </c>
      <c r="X29" s="13">
        <v>9</v>
      </c>
      <c r="Y29" s="13">
        <v>9</v>
      </c>
      <c r="Z29" s="13">
        <v>9</v>
      </c>
      <c r="AA29" s="13">
        <v>9</v>
      </c>
      <c r="AB29" s="13">
        <v>9</v>
      </c>
      <c r="AC29" s="13">
        <f t="shared" si="3"/>
        <v>45</v>
      </c>
      <c r="AD29" s="13">
        <f t="shared" si="4"/>
        <v>45</v>
      </c>
      <c r="AE29" s="13">
        <f t="shared" si="0"/>
        <v>36</v>
      </c>
      <c r="AF29" s="211">
        <f t="shared" si="5"/>
        <v>81</v>
      </c>
      <c r="AG29" s="154">
        <v>13</v>
      </c>
      <c r="AH29" s="12">
        <v>72</v>
      </c>
      <c r="AI29" s="12">
        <v>72</v>
      </c>
      <c r="AJ29" s="212">
        <f t="shared" si="6"/>
        <v>144</v>
      </c>
      <c r="AL29" s="213">
        <f t="shared" si="7"/>
        <v>20</v>
      </c>
      <c r="AM29" s="213">
        <f t="shared" si="8"/>
        <v>24</v>
      </c>
    </row>
    <row r="30" spans="1:39" ht="36.75" customHeight="1">
      <c r="A30" s="79"/>
      <c r="B30" s="57"/>
      <c r="C30" s="57"/>
      <c r="D30" s="153">
        <v>17</v>
      </c>
      <c r="E30" s="154" t="s">
        <v>30</v>
      </c>
      <c r="F30" s="206" t="s">
        <v>210</v>
      </c>
      <c r="G30" s="99"/>
      <c r="H30" s="115"/>
      <c r="I30" s="197" t="s">
        <v>168</v>
      </c>
      <c r="J30" s="111"/>
      <c r="K30" s="99"/>
      <c r="L30" s="2"/>
      <c r="M30" s="153">
        <v>17</v>
      </c>
      <c r="N30" s="12">
        <v>10</v>
      </c>
      <c r="O30" s="12">
        <v>7</v>
      </c>
      <c r="P30" s="12">
        <v>8</v>
      </c>
      <c r="Q30" s="12">
        <v>9</v>
      </c>
      <c r="R30" s="12">
        <v>0</v>
      </c>
      <c r="S30" s="12">
        <v>7</v>
      </c>
      <c r="T30" s="12">
        <f t="shared" si="1"/>
        <v>41</v>
      </c>
      <c r="U30" s="73">
        <f t="shared" si="2"/>
        <v>34.166666666666664</v>
      </c>
      <c r="V30" s="2"/>
      <c r="W30" s="153">
        <v>17</v>
      </c>
      <c r="X30" s="12">
        <v>6</v>
      </c>
      <c r="Y30" s="12">
        <v>6</v>
      </c>
      <c r="Z30" s="12">
        <v>6</v>
      </c>
      <c r="AA30" s="12">
        <v>6</v>
      </c>
      <c r="AB30" s="12">
        <v>6</v>
      </c>
      <c r="AC30" s="12">
        <f t="shared" si="3"/>
        <v>30</v>
      </c>
      <c r="AD30" s="12">
        <f t="shared" si="4"/>
        <v>30</v>
      </c>
      <c r="AE30" s="12">
        <f t="shared" si="0"/>
        <v>34</v>
      </c>
      <c r="AF30" s="28">
        <f t="shared" si="5"/>
        <v>64</v>
      </c>
      <c r="AG30" s="153">
        <v>17</v>
      </c>
      <c r="AH30" s="12">
        <v>60</v>
      </c>
      <c r="AI30" s="12">
        <v>50</v>
      </c>
      <c r="AJ30" s="41">
        <f t="shared" si="6"/>
        <v>110</v>
      </c>
      <c r="AL30" s="3">
        <f t="shared" si="7"/>
        <v>16</v>
      </c>
      <c r="AM30" s="3">
        <f t="shared" si="8"/>
        <v>18</v>
      </c>
    </row>
    <row r="31" spans="1:39" ht="33.75" customHeight="1" thickBot="1">
      <c r="A31" s="80"/>
      <c r="B31" s="81"/>
      <c r="C31" s="81"/>
      <c r="D31" s="161">
        <v>22</v>
      </c>
      <c r="E31" s="165" t="s">
        <v>31</v>
      </c>
      <c r="F31" s="207" t="s">
        <v>210</v>
      </c>
      <c r="G31" s="103"/>
      <c r="H31" s="118"/>
      <c r="I31" s="198" t="s">
        <v>168</v>
      </c>
      <c r="J31" s="113"/>
      <c r="K31" s="103"/>
      <c r="L31" s="22"/>
      <c r="M31" s="161">
        <v>22</v>
      </c>
      <c r="N31" s="21">
        <v>10</v>
      </c>
      <c r="O31" s="21">
        <v>7</v>
      </c>
      <c r="P31" s="21">
        <v>8</v>
      </c>
      <c r="Q31" s="21">
        <v>9</v>
      </c>
      <c r="R31" s="21">
        <v>0</v>
      </c>
      <c r="S31" s="21">
        <v>7</v>
      </c>
      <c r="T31" s="12">
        <f t="shared" si="1"/>
        <v>41</v>
      </c>
      <c r="U31" s="73">
        <f t="shared" si="2"/>
        <v>34.166666666666664</v>
      </c>
      <c r="V31" s="22"/>
      <c r="W31" s="161">
        <v>22</v>
      </c>
      <c r="X31" s="21">
        <v>4</v>
      </c>
      <c r="Y31" s="21">
        <v>4</v>
      </c>
      <c r="Z31" s="21">
        <v>4</v>
      </c>
      <c r="AA31" s="21">
        <v>4</v>
      </c>
      <c r="AB31" s="21">
        <v>4</v>
      </c>
      <c r="AC31" s="12">
        <f t="shared" si="3"/>
        <v>20</v>
      </c>
      <c r="AD31" s="12">
        <f t="shared" si="4"/>
        <v>20</v>
      </c>
      <c r="AE31" s="21">
        <f t="shared" si="0"/>
        <v>34</v>
      </c>
      <c r="AF31" s="30">
        <f t="shared" si="5"/>
        <v>54</v>
      </c>
      <c r="AG31" s="161">
        <v>22</v>
      </c>
      <c r="AH31" s="21">
        <v>40</v>
      </c>
      <c r="AI31" s="21">
        <v>50</v>
      </c>
      <c r="AJ31" s="42">
        <f t="shared" si="6"/>
        <v>90</v>
      </c>
      <c r="AL31" s="3">
        <f t="shared" si="7"/>
        <v>14</v>
      </c>
      <c r="AM31" s="3">
        <f t="shared" si="8"/>
        <v>15</v>
      </c>
    </row>
    <row r="32" spans="1:39" ht="35.25" customHeight="1">
      <c r="A32" s="63" t="s">
        <v>32</v>
      </c>
      <c r="B32" s="74"/>
      <c r="C32" s="75" t="s">
        <v>116</v>
      </c>
      <c r="D32" s="23"/>
      <c r="E32" s="53"/>
      <c r="F32" s="92"/>
      <c r="G32" s="102"/>
      <c r="H32" s="188"/>
      <c r="I32" s="196"/>
      <c r="J32" s="110"/>
      <c r="K32" s="144"/>
      <c r="L32" s="18"/>
      <c r="M32" s="125" t="s">
        <v>126</v>
      </c>
      <c r="N32" s="19"/>
      <c r="O32" s="19"/>
      <c r="P32" s="19"/>
      <c r="Q32" s="19"/>
      <c r="R32" s="19"/>
      <c r="S32" s="19"/>
      <c r="T32" s="12">
        <f t="shared" si="1"/>
        <v>0</v>
      </c>
      <c r="U32" s="73">
        <f t="shared" si="2"/>
        <v>0</v>
      </c>
      <c r="V32" s="18"/>
      <c r="W32" s="125" t="s">
        <v>126</v>
      </c>
      <c r="X32" s="124"/>
      <c r="Y32" s="124"/>
      <c r="Z32" s="124"/>
      <c r="AA32" s="124"/>
      <c r="AB32" s="124"/>
      <c r="AC32" s="12">
        <f t="shared" si="3"/>
        <v>0</v>
      </c>
      <c r="AD32" s="12">
        <f t="shared" si="4"/>
        <v>0</v>
      </c>
      <c r="AE32" s="19">
        <f t="shared" si="0"/>
        <v>0</v>
      </c>
      <c r="AF32" s="29">
        <f t="shared" si="5"/>
        <v>0</v>
      </c>
      <c r="AG32" s="125" t="s">
        <v>126</v>
      </c>
      <c r="AH32" s="124"/>
      <c r="AI32" s="124"/>
      <c r="AJ32" s="40">
        <f t="shared" si="6"/>
        <v>0</v>
      </c>
      <c r="AL32" s="3">
        <f t="shared" si="7"/>
        <v>0</v>
      </c>
      <c r="AM32" s="3">
        <f t="shared" si="8"/>
        <v>0</v>
      </c>
    </row>
    <row r="33" spans="1:39" ht="18" customHeight="1">
      <c r="A33" s="72"/>
      <c r="B33" s="55" t="s">
        <v>33</v>
      </c>
      <c r="C33" s="55"/>
      <c r="D33" s="155">
        <v>58</v>
      </c>
      <c r="E33" s="156" t="s">
        <v>34</v>
      </c>
      <c r="F33" s="89" t="s">
        <v>197</v>
      </c>
      <c r="G33" s="99"/>
      <c r="H33" s="115"/>
      <c r="I33" s="197" t="s">
        <v>169</v>
      </c>
      <c r="J33" s="111"/>
      <c r="K33" s="99"/>
      <c r="L33" s="2"/>
      <c r="M33" s="155">
        <v>58</v>
      </c>
      <c r="N33" s="12">
        <v>7</v>
      </c>
      <c r="O33" s="12">
        <v>7</v>
      </c>
      <c r="P33" s="12">
        <v>8</v>
      </c>
      <c r="Q33" s="12">
        <v>8</v>
      </c>
      <c r="R33" s="12">
        <v>7</v>
      </c>
      <c r="S33" s="12">
        <v>8</v>
      </c>
      <c r="T33" s="12">
        <f t="shared" si="1"/>
        <v>45</v>
      </c>
      <c r="U33" s="73">
        <f t="shared" si="2"/>
        <v>37.5</v>
      </c>
      <c r="V33" s="2"/>
      <c r="W33" s="155">
        <v>58</v>
      </c>
      <c r="X33" s="12">
        <v>8</v>
      </c>
      <c r="Y33" s="12">
        <v>7</v>
      </c>
      <c r="Z33" s="12">
        <v>7</v>
      </c>
      <c r="AA33" s="12">
        <v>9</v>
      </c>
      <c r="AB33" s="12">
        <v>9</v>
      </c>
      <c r="AC33" s="12">
        <f t="shared" si="3"/>
        <v>40</v>
      </c>
      <c r="AD33" s="12">
        <f t="shared" si="4"/>
        <v>40</v>
      </c>
      <c r="AE33" s="12">
        <f t="shared" si="0"/>
        <v>38</v>
      </c>
      <c r="AF33" s="28">
        <f t="shared" si="5"/>
        <v>78</v>
      </c>
      <c r="AG33" s="155">
        <v>58</v>
      </c>
      <c r="AH33" s="12">
        <v>70</v>
      </c>
      <c r="AI33" s="12">
        <v>70</v>
      </c>
      <c r="AJ33" s="41">
        <f t="shared" si="6"/>
        <v>140</v>
      </c>
      <c r="AL33" s="3">
        <f t="shared" si="7"/>
        <v>20</v>
      </c>
      <c r="AM33" s="3">
        <f t="shared" si="8"/>
        <v>23</v>
      </c>
    </row>
    <row r="34" spans="1:39" ht="18" customHeight="1">
      <c r="A34" s="72"/>
      <c r="B34" s="16"/>
      <c r="C34" s="57"/>
      <c r="D34" s="157">
        <v>5</v>
      </c>
      <c r="E34" s="154" t="s">
        <v>14</v>
      </c>
      <c r="F34" s="89" t="s">
        <v>198</v>
      </c>
      <c r="G34" s="99"/>
      <c r="H34" s="115"/>
      <c r="I34" s="197" t="s">
        <v>170</v>
      </c>
      <c r="J34" s="111"/>
      <c r="K34" s="99"/>
      <c r="L34" s="2"/>
      <c r="M34" s="157">
        <v>5</v>
      </c>
      <c r="N34" s="12">
        <v>8</v>
      </c>
      <c r="O34" s="12">
        <v>8</v>
      </c>
      <c r="P34" s="12">
        <v>8</v>
      </c>
      <c r="Q34" s="12">
        <v>7</v>
      </c>
      <c r="R34" s="12">
        <v>0</v>
      </c>
      <c r="S34" s="12">
        <v>7</v>
      </c>
      <c r="T34" s="12">
        <f t="shared" si="1"/>
        <v>38</v>
      </c>
      <c r="U34" s="73">
        <f t="shared" si="2"/>
        <v>31.666666666666668</v>
      </c>
      <c r="V34" s="2"/>
      <c r="W34" s="157">
        <v>5</v>
      </c>
      <c r="X34" s="12">
        <v>9</v>
      </c>
      <c r="Y34" s="12">
        <v>9</v>
      </c>
      <c r="Z34" s="12">
        <v>9</v>
      </c>
      <c r="AA34" s="12">
        <v>8</v>
      </c>
      <c r="AB34" s="12">
        <v>10</v>
      </c>
      <c r="AC34" s="12">
        <f t="shared" si="3"/>
        <v>45</v>
      </c>
      <c r="AD34" s="12">
        <f t="shared" si="4"/>
        <v>45</v>
      </c>
      <c r="AE34" s="12">
        <f t="shared" si="0"/>
        <v>32</v>
      </c>
      <c r="AF34" s="28">
        <f t="shared" si="5"/>
        <v>77</v>
      </c>
      <c r="AG34" s="157">
        <v>5</v>
      </c>
      <c r="AH34" s="12">
        <v>72</v>
      </c>
      <c r="AI34" s="12">
        <v>65</v>
      </c>
      <c r="AJ34" s="41">
        <f t="shared" si="6"/>
        <v>137</v>
      </c>
      <c r="AL34" s="3">
        <f t="shared" si="7"/>
        <v>19</v>
      </c>
      <c r="AM34" s="3">
        <f t="shared" si="8"/>
        <v>23</v>
      </c>
    </row>
    <row r="35" spans="1:39" ht="15.75">
      <c r="A35" s="78"/>
      <c r="B35" s="56"/>
      <c r="C35" s="56"/>
      <c r="D35" s="161">
        <v>43</v>
      </c>
      <c r="E35" s="165" t="s">
        <v>17</v>
      </c>
      <c r="F35" s="89" t="s">
        <v>196</v>
      </c>
      <c r="G35" s="99"/>
      <c r="H35" s="115"/>
      <c r="I35" s="197" t="s">
        <v>171</v>
      </c>
      <c r="J35" s="111"/>
      <c r="K35" s="99"/>
      <c r="L35" s="2"/>
      <c r="M35" s="161">
        <v>43</v>
      </c>
      <c r="N35" s="12">
        <v>8</v>
      </c>
      <c r="O35" s="12">
        <v>8</v>
      </c>
      <c r="P35" s="12">
        <v>8</v>
      </c>
      <c r="Q35" s="12">
        <v>7</v>
      </c>
      <c r="R35" s="12">
        <v>0</v>
      </c>
      <c r="S35" s="12">
        <v>8</v>
      </c>
      <c r="T35" s="12">
        <f t="shared" si="1"/>
        <v>39</v>
      </c>
      <c r="U35" s="73">
        <f t="shared" si="2"/>
        <v>32.5</v>
      </c>
      <c r="V35" s="2"/>
      <c r="W35" s="161">
        <v>43</v>
      </c>
      <c r="X35" s="12">
        <v>9</v>
      </c>
      <c r="Y35" s="12">
        <v>9</v>
      </c>
      <c r="Z35" s="12">
        <v>9</v>
      </c>
      <c r="AA35" s="12">
        <v>9</v>
      </c>
      <c r="AB35" s="12">
        <v>10</v>
      </c>
      <c r="AC35" s="12">
        <f t="shared" si="3"/>
        <v>46</v>
      </c>
      <c r="AD35" s="12">
        <f t="shared" si="4"/>
        <v>46</v>
      </c>
      <c r="AE35" s="12">
        <f t="shared" si="0"/>
        <v>33</v>
      </c>
      <c r="AF35" s="28">
        <f t="shared" si="5"/>
        <v>79</v>
      </c>
      <c r="AG35" s="161">
        <v>43</v>
      </c>
      <c r="AH35" s="12">
        <v>70</v>
      </c>
      <c r="AI35" s="12">
        <v>70</v>
      </c>
      <c r="AJ35" s="41">
        <f t="shared" si="6"/>
        <v>140</v>
      </c>
      <c r="AL35" s="3">
        <f t="shared" si="7"/>
        <v>20</v>
      </c>
      <c r="AM35" s="3">
        <f t="shared" si="8"/>
        <v>23</v>
      </c>
    </row>
    <row r="36" spans="1:39" ht="15.75">
      <c r="A36" s="82"/>
      <c r="B36" s="49"/>
      <c r="C36" s="49"/>
      <c r="D36" s="161">
        <v>38</v>
      </c>
      <c r="E36" s="165" t="s">
        <v>16</v>
      </c>
      <c r="F36" s="89"/>
      <c r="G36" s="99"/>
      <c r="H36" s="115"/>
      <c r="I36" s="197"/>
      <c r="J36" s="111"/>
      <c r="K36" s="99"/>
      <c r="L36" s="2"/>
      <c r="M36" s="161">
        <v>38</v>
      </c>
      <c r="N36" s="12">
        <v>6</v>
      </c>
      <c r="O36" s="12">
        <v>6</v>
      </c>
      <c r="P36" s="12">
        <v>6</v>
      </c>
      <c r="Q36" s="12">
        <v>6</v>
      </c>
      <c r="R36" s="12">
        <v>0</v>
      </c>
      <c r="S36" s="12">
        <v>6</v>
      </c>
      <c r="T36" s="12">
        <f t="shared" si="1"/>
        <v>30</v>
      </c>
      <c r="U36" s="73">
        <f t="shared" si="2"/>
        <v>25</v>
      </c>
      <c r="V36" s="2"/>
      <c r="W36" s="161">
        <v>38</v>
      </c>
      <c r="X36" s="12">
        <v>10</v>
      </c>
      <c r="Y36" s="12">
        <v>10</v>
      </c>
      <c r="Z36" s="12">
        <v>10</v>
      </c>
      <c r="AA36" s="12">
        <v>9</v>
      </c>
      <c r="AB36" s="12">
        <v>10</v>
      </c>
      <c r="AC36" s="12">
        <f t="shared" si="3"/>
        <v>49</v>
      </c>
      <c r="AD36" s="12">
        <f t="shared" si="4"/>
        <v>49</v>
      </c>
      <c r="AE36" s="12">
        <f t="shared" si="0"/>
        <v>25</v>
      </c>
      <c r="AF36" s="28">
        <f t="shared" si="5"/>
        <v>74</v>
      </c>
      <c r="AG36" s="161">
        <v>38</v>
      </c>
      <c r="AH36" s="12">
        <v>72</v>
      </c>
      <c r="AI36" s="12">
        <v>65</v>
      </c>
      <c r="AJ36" s="41">
        <f t="shared" si="6"/>
        <v>137</v>
      </c>
      <c r="AL36" s="3">
        <f t="shared" si="7"/>
        <v>19</v>
      </c>
      <c r="AM36" s="3">
        <f t="shared" si="8"/>
        <v>23</v>
      </c>
    </row>
    <row r="37" spans="1:39" ht="16.5" thickBot="1">
      <c r="A37" s="83"/>
      <c r="B37" s="84"/>
      <c r="C37" s="84"/>
      <c r="D37" s="163">
        <v>70</v>
      </c>
      <c r="E37" s="164" t="s">
        <v>37</v>
      </c>
      <c r="F37" s="94"/>
      <c r="G37" s="103"/>
      <c r="H37" s="118"/>
      <c r="I37" s="198" t="s">
        <v>172</v>
      </c>
      <c r="J37" s="113"/>
      <c r="K37" s="103"/>
      <c r="L37" s="22"/>
      <c r="M37" s="163">
        <v>70</v>
      </c>
      <c r="N37" s="21">
        <v>6</v>
      </c>
      <c r="O37" s="21">
        <v>6</v>
      </c>
      <c r="P37" s="21">
        <v>6</v>
      </c>
      <c r="Q37" s="21">
        <v>6</v>
      </c>
      <c r="R37" s="21">
        <v>0</v>
      </c>
      <c r="S37" s="21">
        <v>6</v>
      </c>
      <c r="T37" s="12">
        <f t="shared" si="1"/>
        <v>30</v>
      </c>
      <c r="U37" s="73">
        <f t="shared" si="2"/>
        <v>25</v>
      </c>
      <c r="V37" s="22"/>
      <c r="W37" s="163">
        <v>70</v>
      </c>
      <c r="X37" s="21">
        <v>8</v>
      </c>
      <c r="Y37" s="21">
        <v>7</v>
      </c>
      <c r="Z37" s="21">
        <v>8</v>
      </c>
      <c r="AA37" s="21">
        <v>10</v>
      </c>
      <c r="AB37" s="21">
        <v>10</v>
      </c>
      <c r="AC37" s="12">
        <f t="shared" si="3"/>
        <v>43</v>
      </c>
      <c r="AD37" s="12">
        <f t="shared" si="4"/>
        <v>43</v>
      </c>
      <c r="AE37" s="21">
        <f t="shared" si="0"/>
        <v>25</v>
      </c>
      <c r="AF37" s="30">
        <f t="shared" si="5"/>
        <v>68</v>
      </c>
      <c r="AG37" s="163">
        <v>70</v>
      </c>
      <c r="AH37" s="21">
        <v>50</v>
      </c>
      <c r="AI37" s="21">
        <v>55</v>
      </c>
      <c r="AJ37" s="42">
        <f t="shared" si="6"/>
        <v>105</v>
      </c>
      <c r="AL37" s="3">
        <f t="shared" si="7"/>
        <v>17</v>
      </c>
      <c r="AM37" s="3">
        <f t="shared" si="8"/>
        <v>18</v>
      </c>
    </row>
    <row r="38" spans="1:39" ht="47.25" customHeight="1">
      <c r="A38" s="63" t="s">
        <v>38</v>
      </c>
      <c r="B38" s="74"/>
      <c r="C38" s="75" t="s">
        <v>117</v>
      </c>
      <c r="D38" s="23"/>
      <c r="E38" s="66"/>
      <c r="F38" s="92"/>
      <c r="G38" s="102"/>
      <c r="H38" s="188"/>
      <c r="I38" s="196"/>
      <c r="J38" s="110"/>
      <c r="K38" s="144"/>
      <c r="L38" s="18"/>
      <c r="M38" s="125" t="s">
        <v>127</v>
      </c>
      <c r="N38" s="19"/>
      <c r="O38" s="19"/>
      <c r="P38" s="19"/>
      <c r="Q38" s="19"/>
      <c r="R38" s="19"/>
      <c r="S38" s="19"/>
      <c r="T38" s="12">
        <f t="shared" si="1"/>
        <v>0</v>
      </c>
      <c r="U38" s="73">
        <f t="shared" si="2"/>
        <v>0</v>
      </c>
      <c r="V38" s="18"/>
      <c r="W38" s="125" t="s">
        <v>127</v>
      </c>
      <c r="X38" s="124"/>
      <c r="Y38" s="124"/>
      <c r="Z38" s="124"/>
      <c r="AA38" s="124"/>
      <c r="AB38" s="124"/>
      <c r="AC38" s="12">
        <f t="shared" si="3"/>
        <v>0</v>
      </c>
      <c r="AD38" s="12">
        <f t="shared" si="4"/>
        <v>0</v>
      </c>
      <c r="AE38" s="19">
        <f t="shared" si="0"/>
        <v>0</v>
      </c>
      <c r="AF38" s="29">
        <f t="shared" si="5"/>
        <v>0</v>
      </c>
      <c r="AG38" s="125" t="s">
        <v>127</v>
      </c>
      <c r="AH38" s="124"/>
      <c r="AI38" s="124"/>
      <c r="AJ38" s="40">
        <f t="shared" si="6"/>
        <v>0</v>
      </c>
      <c r="AL38" s="3">
        <f t="shared" si="7"/>
        <v>0</v>
      </c>
      <c r="AM38" s="3">
        <f t="shared" si="8"/>
        <v>0</v>
      </c>
    </row>
    <row r="39" spans="1:39" ht="15.75">
      <c r="A39" s="72"/>
      <c r="B39" s="55" t="s">
        <v>39</v>
      </c>
      <c r="C39" s="55"/>
      <c r="D39" s="153">
        <v>26</v>
      </c>
      <c r="E39" s="154" t="s">
        <v>40</v>
      </c>
      <c r="F39" s="89" t="s">
        <v>199</v>
      </c>
      <c r="G39" s="99"/>
      <c r="H39" s="115"/>
      <c r="I39" s="197" t="s">
        <v>173</v>
      </c>
      <c r="J39" s="111"/>
      <c r="K39" s="99"/>
      <c r="L39" s="2"/>
      <c r="M39" s="153">
        <v>26</v>
      </c>
      <c r="N39" s="12">
        <v>8</v>
      </c>
      <c r="O39" s="12">
        <v>8</v>
      </c>
      <c r="P39" s="12">
        <v>8</v>
      </c>
      <c r="Q39" s="12">
        <v>7</v>
      </c>
      <c r="R39" s="12">
        <v>7</v>
      </c>
      <c r="S39" s="12">
        <v>8</v>
      </c>
      <c r="T39" s="12">
        <f t="shared" si="1"/>
        <v>46</v>
      </c>
      <c r="U39" s="73">
        <f t="shared" si="2"/>
        <v>38.333333333333336</v>
      </c>
      <c r="V39" s="2"/>
      <c r="W39" s="153">
        <v>26</v>
      </c>
      <c r="X39" s="12">
        <v>7</v>
      </c>
      <c r="Y39" s="12">
        <v>8</v>
      </c>
      <c r="Z39" s="12">
        <v>8</v>
      </c>
      <c r="AA39" s="12">
        <v>7</v>
      </c>
      <c r="AB39" s="12">
        <v>8</v>
      </c>
      <c r="AC39" s="12">
        <f t="shared" si="3"/>
        <v>38</v>
      </c>
      <c r="AD39" s="12">
        <f t="shared" si="4"/>
        <v>38</v>
      </c>
      <c r="AE39" s="12">
        <f t="shared" si="0"/>
        <v>38</v>
      </c>
      <c r="AF39" s="28">
        <f t="shared" si="5"/>
        <v>76</v>
      </c>
      <c r="AG39" s="153">
        <v>26</v>
      </c>
      <c r="AH39" s="12">
        <v>65</v>
      </c>
      <c r="AI39" s="12">
        <v>60</v>
      </c>
      <c r="AJ39" s="41">
        <f t="shared" si="6"/>
        <v>125</v>
      </c>
      <c r="AL39" s="3">
        <f t="shared" si="7"/>
        <v>19</v>
      </c>
      <c r="AM39" s="3">
        <f t="shared" si="8"/>
        <v>21</v>
      </c>
    </row>
    <row r="40" spans="1:39" ht="30.75" thickBot="1">
      <c r="A40" s="78"/>
      <c r="B40" s="56"/>
      <c r="C40" s="56"/>
      <c r="D40" s="161">
        <v>30</v>
      </c>
      <c r="E40" s="165" t="s">
        <v>41</v>
      </c>
      <c r="F40" s="207" t="s">
        <v>210</v>
      </c>
      <c r="G40" s="89"/>
      <c r="H40" s="111"/>
      <c r="I40" s="197" t="s">
        <v>168</v>
      </c>
      <c r="J40" s="111"/>
      <c r="K40" s="99"/>
      <c r="L40" s="2"/>
      <c r="M40" s="161">
        <v>30</v>
      </c>
      <c r="N40" s="12">
        <v>10</v>
      </c>
      <c r="O40" s="12">
        <v>7</v>
      </c>
      <c r="P40" s="12">
        <v>8</v>
      </c>
      <c r="Q40" s="12">
        <v>9</v>
      </c>
      <c r="R40" s="12">
        <v>0</v>
      </c>
      <c r="S40" s="12">
        <v>7</v>
      </c>
      <c r="T40" s="12">
        <f t="shared" si="1"/>
        <v>41</v>
      </c>
      <c r="U40" s="73">
        <f t="shared" si="2"/>
        <v>34.166666666666664</v>
      </c>
      <c r="V40" s="2"/>
      <c r="W40" s="161">
        <v>30</v>
      </c>
      <c r="X40" s="12">
        <v>8</v>
      </c>
      <c r="Y40" s="12">
        <v>8</v>
      </c>
      <c r="Z40" s="12">
        <v>8</v>
      </c>
      <c r="AA40" s="12">
        <v>8</v>
      </c>
      <c r="AB40" s="12">
        <v>9</v>
      </c>
      <c r="AC40" s="12">
        <f t="shared" si="3"/>
        <v>41</v>
      </c>
      <c r="AD40" s="12">
        <f t="shared" si="4"/>
        <v>41</v>
      </c>
      <c r="AE40" s="12">
        <f t="shared" si="0"/>
        <v>34</v>
      </c>
      <c r="AF40" s="28">
        <f t="shared" si="5"/>
        <v>75</v>
      </c>
      <c r="AG40" s="161">
        <v>30</v>
      </c>
      <c r="AH40" s="12">
        <v>70</v>
      </c>
      <c r="AI40" s="12">
        <v>72</v>
      </c>
      <c r="AJ40" s="41">
        <f t="shared" si="6"/>
        <v>142</v>
      </c>
      <c r="AL40" s="3">
        <f t="shared" si="7"/>
        <v>19</v>
      </c>
      <c r="AM40" s="3">
        <f t="shared" si="8"/>
        <v>24</v>
      </c>
    </row>
    <row r="41" spans="1:39" ht="15.75">
      <c r="A41" s="78"/>
      <c r="B41" s="56"/>
      <c r="C41" s="56"/>
      <c r="D41" s="161">
        <v>33</v>
      </c>
      <c r="E41" s="165" t="s">
        <v>42</v>
      </c>
      <c r="F41" s="90" t="s">
        <v>199</v>
      </c>
      <c r="G41" s="100"/>
      <c r="H41" s="116"/>
      <c r="I41" s="199" t="s">
        <v>173</v>
      </c>
      <c r="J41" s="112"/>
      <c r="K41" s="100"/>
      <c r="L41" s="2"/>
      <c r="M41" s="161">
        <v>33</v>
      </c>
      <c r="N41" s="12">
        <v>8</v>
      </c>
      <c r="O41" s="12">
        <v>8</v>
      </c>
      <c r="P41" s="12">
        <v>8</v>
      </c>
      <c r="Q41" s="12">
        <v>7</v>
      </c>
      <c r="R41" s="12">
        <v>7</v>
      </c>
      <c r="S41" s="12">
        <v>8</v>
      </c>
      <c r="T41" s="12">
        <f t="shared" si="1"/>
        <v>46</v>
      </c>
      <c r="U41" s="73">
        <f t="shared" si="2"/>
        <v>38.333333333333336</v>
      </c>
      <c r="V41" s="2"/>
      <c r="W41" s="161">
        <v>33</v>
      </c>
      <c r="X41" s="12">
        <v>7</v>
      </c>
      <c r="Y41" s="12">
        <v>8</v>
      </c>
      <c r="Z41" s="12">
        <v>7</v>
      </c>
      <c r="AA41" s="12">
        <v>8</v>
      </c>
      <c r="AB41" s="12">
        <v>8</v>
      </c>
      <c r="AC41" s="12">
        <f t="shared" si="3"/>
        <v>38</v>
      </c>
      <c r="AD41" s="12">
        <f t="shared" si="4"/>
        <v>38</v>
      </c>
      <c r="AE41" s="12">
        <f t="shared" si="0"/>
        <v>38</v>
      </c>
      <c r="AF41" s="28">
        <f t="shared" si="5"/>
        <v>76</v>
      </c>
      <c r="AG41" s="161">
        <v>33</v>
      </c>
      <c r="AH41" s="12">
        <v>68</v>
      </c>
      <c r="AI41" s="12">
        <v>60</v>
      </c>
      <c r="AJ41" s="41">
        <f t="shared" si="6"/>
        <v>128</v>
      </c>
      <c r="AL41" s="3">
        <f t="shared" si="7"/>
        <v>19</v>
      </c>
      <c r="AM41" s="3">
        <f t="shared" si="8"/>
        <v>21</v>
      </c>
    </row>
    <row r="42" spans="1:39" ht="15.75">
      <c r="A42" s="78"/>
      <c r="B42" s="56"/>
      <c r="C42" s="56"/>
      <c r="D42" s="161">
        <v>69</v>
      </c>
      <c r="E42" s="165" t="s">
        <v>43</v>
      </c>
      <c r="F42" s="90" t="s">
        <v>200</v>
      </c>
      <c r="G42" s="100"/>
      <c r="H42" s="116"/>
      <c r="I42" s="199" t="s">
        <v>174</v>
      </c>
      <c r="J42" s="112"/>
      <c r="K42" s="100"/>
      <c r="L42" s="2"/>
      <c r="M42" s="161">
        <v>69</v>
      </c>
      <c r="N42" s="12">
        <v>8</v>
      </c>
      <c r="O42" s="12">
        <v>8</v>
      </c>
      <c r="P42" s="12">
        <v>8</v>
      </c>
      <c r="Q42" s="12">
        <v>8</v>
      </c>
      <c r="R42" s="12">
        <v>0</v>
      </c>
      <c r="S42" s="12">
        <v>8</v>
      </c>
      <c r="T42" s="12">
        <f t="shared" si="1"/>
        <v>40</v>
      </c>
      <c r="U42" s="73">
        <f t="shared" si="2"/>
        <v>33.333333333333336</v>
      </c>
      <c r="V42" s="2"/>
      <c r="W42" s="161">
        <v>69</v>
      </c>
      <c r="X42" s="12">
        <v>9</v>
      </c>
      <c r="Y42" s="12">
        <v>9</v>
      </c>
      <c r="Z42" s="12">
        <v>8</v>
      </c>
      <c r="AA42" s="12">
        <v>8</v>
      </c>
      <c r="AB42" s="12">
        <v>8</v>
      </c>
      <c r="AC42" s="12">
        <f t="shared" si="3"/>
        <v>42</v>
      </c>
      <c r="AD42" s="12">
        <f t="shared" si="4"/>
        <v>42</v>
      </c>
      <c r="AE42" s="12">
        <f t="shared" si="0"/>
        <v>33</v>
      </c>
      <c r="AF42" s="28">
        <f t="shared" si="5"/>
        <v>75</v>
      </c>
      <c r="AG42" s="161">
        <v>69</v>
      </c>
      <c r="AH42" s="12">
        <v>72</v>
      </c>
      <c r="AI42" s="12">
        <v>69</v>
      </c>
      <c r="AJ42" s="41">
        <f t="shared" si="6"/>
        <v>141</v>
      </c>
      <c r="AL42" s="3">
        <f t="shared" si="7"/>
        <v>19</v>
      </c>
      <c r="AM42" s="3">
        <f t="shared" si="8"/>
        <v>24</v>
      </c>
    </row>
    <row r="43" spans="1:39" ht="30.75" thickBot="1">
      <c r="A43" s="83"/>
      <c r="B43" s="84"/>
      <c r="C43" s="84"/>
      <c r="D43" s="166">
        <v>3</v>
      </c>
      <c r="E43" s="167" t="s">
        <v>44</v>
      </c>
      <c r="F43" s="207" t="s">
        <v>210</v>
      </c>
      <c r="G43" s="101"/>
      <c r="H43" s="117"/>
      <c r="I43" s="200" t="s">
        <v>168</v>
      </c>
      <c r="J43" s="192"/>
      <c r="K43" s="101"/>
      <c r="L43" s="22"/>
      <c r="M43" s="166">
        <v>3</v>
      </c>
      <c r="N43" s="21">
        <v>10</v>
      </c>
      <c r="O43" s="21">
        <v>7</v>
      </c>
      <c r="P43" s="21">
        <v>8</v>
      </c>
      <c r="Q43" s="21">
        <v>9</v>
      </c>
      <c r="R43" s="21">
        <v>0</v>
      </c>
      <c r="S43" s="21">
        <v>7</v>
      </c>
      <c r="T43" s="12">
        <f t="shared" si="1"/>
        <v>41</v>
      </c>
      <c r="U43" s="73">
        <f t="shared" si="2"/>
        <v>34.166666666666664</v>
      </c>
      <c r="V43" s="22"/>
      <c r="W43" s="166">
        <v>3</v>
      </c>
      <c r="X43" s="21">
        <v>8</v>
      </c>
      <c r="Y43" s="21">
        <v>8</v>
      </c>
      <c r="Z43" s="21">
        <v>7</v>
      </c>
      <c r="AA43" s="21">
        <v>8</v>
      </c>
      <c r="AB43" s="21">
        <v>8</v>
      </c>
      <c r="AC43" s="12">
        <f t="shared" si="3"/>
        <v>39</v>
      </c>
      <c r="AD43" s="12">
        <f t="shared" si="4"/>
        <v>39</v>
      </c>
      <c r="AE43" s="21">
        <f t="shared" si="0"/>
        <v>34</v>
      </c>
      <c r="AF43" s="30">
        <f t="shared" si="5"/>
        <v>73</v>
      </c>
      <c r="AG43" s="166">
        <v>3</v>
      </c>
      <c r="AH43" s="21">
        <v>68</v>
      </c>
      <c r="AI43" s="21">
        <v>70</v>
      </c>
      <c r="AJ43" s="42">
        <f t="shared" si="6"/>
        <v>138</v>
      </c>
      <c r="AL43" s="3">
        <f t="shared" si="7"/>
        <v>18</v>
      </c>
      <c r="AM43" s="3">
        <f t="shared" si="8"/>
        <v>23</v>
      </c>
    </row>
    <row r="44" spans="1:39">
      <c r="A44" s="63" t="s">
        <v>45</v>
      </c>
      <c r="B44" s="74"/>
      <c r="C44" s="75" t="s">
        <v>116</v>
      </c>
      <c r="D44" s="23"/>
      <c r="E44" s="66"/>
      <c r="F44" s="51"/>
      <c r="G44" s="102"/>
      <c r="H44" s="189"/>
      <c r="I44" s="196"/>
      <c r="J44" s="110"/>
      <c r="K44" s="123"/>
      <c r="L44" s="18"/>
      <c r="M44" s="125" t="s">
        <v>128</v>
      </c>
      <c r="N44" s="19"/>
      <c r="O44" s="19"/>
      <c r="P44" s="19"/>
      <c r="Q44" s="19"/>
      <c r="R44" s="19"/>
      <c r="S44" s="19"/>
      <c r="T44" s="12">
        <f t="shared" si="1"/>
        <v>0</v>
      </c>
      <c r="U44" s="73">
        <f t="shared" si="2"/>
        <v>0</v>
      </c>
      <c r="V44" s="18"/>
      <c r="W44" s="125" t="s">
        <v>128</v>
      </c>
      <c r="X44" s="124"/>
      <c r="Y44" s="124"/>
      <c r="Z44" s="124"/>
      <c r="AA44" s="124"/>
      <c r="AB44" s="124"/>
      <c r="AC44" s="12">
        <f t="shared" si="3"/>
        <v>0</v>
      </c>
      <c r="AD44" s="12">
        <f t="shared" si="4"/>
        <v>0</v>
      </c>
      <c r="AE44" s="19">
        <f t="shared" si="0"/>
        <v>0</v>
      </c>
      <c r="AF44" s="29">
        <f t="shared" si="5"/>
        <v>0</v>
      </c>
      <c r="AG44" s="125" t="s">
        <v>128</v>
      </c>
      <c r="AH44" s="124"/>
      <c r="AI44" s="124"/>
      <c r="AJ44" s="40">
        <f t="shared" si="6"/>
        <v>0</v>
      </c>
      <c r="AL44" s="3">
        <f t="shared" si="7"/>
        <v>0</v>
      </c>
      <c r="AM44" s="3">
        <f t="shared" si="8"/>
        <v>0</v>
      </c>
    </row>
    <row r="45" spans="1:39" ht="15.75">
      <c r="A45" s="72"/>
      <c r="B45" s="55" t="s">
        <v>46</v>
      </c>
      <c r="C45" s="55"/>
      <c r="D45" s="161">
        <v>51</v>
      </c>
      <c r="E45" s="162" t="s">
        <v>47</v>
      </c>
      <c r="F45" s="15" t="s">
        <v>199</v>
      </c>
      <c r="G45" s="100"/>
      <c r="H45" s="116"/>
      <c r="I45" s="197" t="s">
        <v>173</v>
      </c>
      <c r="J45" s="111"/>
      <c r="K45" s="100"/>
      <c r="L45" s="2"/>
      <c r="M45" s="161">
        <v>51</v>
      </c>
      <c r="N45" s="12">
        <v>8</v>
      </c>
      <c r="O45" s="12">
        <v>8</v>
      </c>
      <c r="P45" s="12">
        <v>8</v>
      </c>
      <c r="Q45" s="12">
        <v>7</v>
      </c>
      <c r="R45" s="12">
        <v>7</v>
      </c>
      <c r="S45" s="12">
        <v>8</v>
      </c>
      <c r="T45" s="12">
        <f t="shared" si="1"/>
        <v>46</v>
      </c>
      <c r="U45" s="73">
        <f t="shared" si="2"/>
        <v>38.333333333333336</v>
      </c>
      <c r="V45" s="2"/>
      <c r="W45" s="161">
        <v>51</v>
      </c>
      <c r="X45" s="12">
        <v>7</v>
      </c>
      <c r="Y45" s="12">
        <v>8</v>
      </c>
      <c r="Z45" s="12">
        <v>9</v>
      </c>
      <c r="AA45" s="12">
        <v>9</v>
      </c>
      <c r="AB45" s="12">
        <v>7</v>
      </c>
      <c r="AC45" s="12">
        <f t="shared" si="3"/>
        <v>40</v>
      </c>
      <c r="AD45" s="12">
        <f t="shared" si="4"/>
        <v>40</v>
      </c>
      <c r="AE45" s="12">
        <f t="shared" si="0"/>
        <v>38</v>
      </c>
      <c r="AF45" s="28">
        <f t="shared" si="5"/>
        <v>78</v>
      </c>
      <c r="AG45" s="161">
        <v>51</v>
      </c>
      <c r="AH45" s="12">
        <v>70</v>
      </c>
      <c r="AI45" s="12">
        <v>65</v>
      </c>
      <c r="AJ45" s="41">
        <f t="shared" si="6"/>
        <v>135</v>
      </c>
      <c r="AL45" s="3">
        <f t="shared" si="7"/>
        <v>20</v>
      </c>
      <c r="AM45" s="3">
        <f t="shared" si="8"/>
        <v>23</v>
      </c>
    </row>
    <row r="46" spans="1:39" ht="15.75">
      <c r="A46" s="78"/>
      <c r="B46" s="56"/>
      <c r="C46" s="56"/>
      <c r="D46" s="161">
        <v>52</v>
      </c>
      <c r="E46" s="162" t="s">
        <v>48</v>
      </c>
      <c r="F46" s="15" t="s">
        <v>211</v>
      </c>
      <c r="G46" s="100"/>
      <c r="H46" s="116"/>
      <c r="I46" s="199" t="s">
        <v>175</v>
      </c>
      <c r="J46" s="112"/>
      <c r="K46" s="100"/>
      <c r="L46" s="2"/>
      <c r="M46" s="161">
        <v>52</v>
      </c>
      <c r="N46" s="12">
        <v>7</v>
      </c>
      <c r="O46" s="12">
        <v>7</v>
      </c>
      <c r="P46" s="12">
        <v>7</v>
      </c>
      <c r="Q46" s="12">
        <v>7</v>
      </c>
      <c r="R46" s="12">
        <v>7</v>
      </c>
      <c r="S46" s="12">
        <v>8</v>
      </c>
      <c r="T46" s="12">
        <f t="shared" si="1"/>
        <v>43</v>
      </c>
      <c r="U46" s="73">
        <f t="shared" si="2"/>
        <v>35.833333333333336</v>
      </c>
      <c r="V46" s="2"/>
      <c r="W46" s="161">
        <v>52</v>
      </c>
      <c r="X46" s="12">
        <v>8</v>
      </c>
      <c r="Y46" s="12">
        <v>9</v>
      </c>
      <c r="Z46" s="12">
        <v>8</v>
      </c>
      <c r="AA46" s="12">
        <v>8</v>
      </c>
      <c r="AB46" s="12">
        <v>7</v>
      </c>
      <c r="AC46" s="12">
        <f t="shared" si="3"/>
        <v>40</v>
      </c>
      <c r="AD46" s="12">
        <f t="shared" si="4"/>
        <v>40</v>
      </c>
      <c r="AE46" s="12">
        <f t="shared" si="0"/>
        <v>36</v>
      </c>
      <c r="AF46" s="28">
        <f t="shared" si="5"/>
        <v>76</v>
      </c>
      <c r="AG46" s="161">
        <v>52</v>
      </c>
      <c r="AH46" s="12">
        <v>68</v>
      </c>
      <c r="AI46" s="12">
        <v>60</v>
      </c>
      <c r="AJ46" s="41">
        <f t="shared" si="6"/>
        <v>128</v>
      </c>
      <c r="AL46" s="3">
        <f t="shared" si="7"/>
        <v>19</v>
      </c>
      <c r="AM46" s="3">
        <f t="shared" si="8"/>
        <v>21</v>
      </c>
    </row>
    <row r="47" spans="1:39" ht="15.75">
      <c r="A47" s="78"/>
      <c r="B47" s="56"/>
      <c r="C47" s="56"/>
      <c r="D47" s="161">
        <v>53</v>
      </c>
      <c r="E47" s="162" t="s">
        <v>49</v>
      </c>
      <c r="F47" s="15" t="s">
        <v>212</v>
      </c>
      <c r="G47" s="100"/>
      <c r="H47" s="116"/>
      <c r="I47" s="199" t="s">
        <v>176</v>
      </c>
      <c r="J47" s="112"/>
      <c r="K47" s="100"/>
      <c r="L47" s="2"/>
      <c r="M47" s="161">
        <v>53</v>
      </c>
      <c r="N47" s="12">
        <v>6</v>
      </c>
      <c r="O47" s="12">
        <v>6</v>
      </c>
      <c r="P47" s="12">
        <v>6</v>
      </c>
      <c r="Q47" s="12">
        <v>6</v>
      </c>
      <c r="R47" s="12">
        <v>0</v>
      </c>
      <c r="S47" s="12">
        <v>6</v>
      </c>
      <c r="T47" s="12">
        <f t="shared" si="1"/>
        <v>30</v>
      </c>
      <c r="U47" s="73">
        <f t="shared" si="2"/>
        <v>25</v>
      </c>
      <c r="V47" s="2"/>
      <c r="W47" s="161">
        <v>53</v>
      </c>
      <c r="X47" s="12">
        <v>8</v>
      </c>
      <c r="Y47" s="12">
        <v>8</v>
      </c>
      <c r="Z47" s="12">
        <v>8</v>
      </c>
      <c r="AA47" s="12">
        <v>9</v>
      </c>
      <c r="AB47" s="12">
        <v>8</v>
      </c>
      <c r="AC47" s="12">
        <f t="shared" si="3"/>
        <v>41</v>
      </c>
      <c r="AD47" s="12">
        <f t="shared" si="4"/>
        <v>41</v>
      </c>
      <c r="AE47" s="12">
        <f t="shared" si="0"/>
        <v>25</v>
      </c>
      <c r="AF47" s="28">
        <f t="shared" si="5"/>
        <v>66</v>
      </c>
      <c r="AG47" s="161">
        <v>53</v>
      </c>
      <c r="AH47" s="12">
        <v>65</v>
      </c>
      <c r="AI47" s="12">
        <v>60</v>
      </c>
      <c r="AJ47" s="41">
        <f t="shared" si="6"/>
        <v>125</v>
      </c>
      <c r="AL47" s="3">
        <f t="shared" si="7"/>
        <v>17</v>
      </c>
      <c r="AM47" s="3">
        <f t="shared" si="8"/>
        <v>21</v>
      </c>
    </row>
    <row r="48" spans="1:39" ht="16.5" thickBot="1">
      <c r="A48" s="83"/>
      <c r="B48" s="84"/>
      <c r="C48" s="84"/>
      <c r="D48" s="163">
        <v>61</v>
      </c>
      <c r="E48" s="168" t="s">
        <v>50</v>
      </c>
      <c r="F48" s="52" t="s">
        <v>201</v>
      </c>
      <c r="G48" s="103"/>
      <c r="H48" s="118"/>
      <c r="I48" s="198" t="s">
        <v>177</v>
      </c>
      <c r="J48" s="113"/>
      <c r="K48" s="103"/>
      <c r="L48" s="22"/>
      <c r="M48" s="163">
        <v>61</v>
      </c>
      <c r="N48" s="21">
        <v>7</v>
      </c>
      <c r="O48" s="21">
        <v>7</v>
      </c>
      <c r="P48" s="21">
        <v>7</v>
      </c>
      <c r="Q48" s="21">
        <v>7</v>
      </c>
      <c r="R48" s="21">
        <v>0</v>
      </c>
      <c r="S48" s="21">
        <v>7</v>
      </c>
      <c r="T48" s="12">
        <f t="shared" si="1"/>
        <v>35</v>
      </c>
      <c r="U48" s="73">
        <f t="shared" si="2"/>
        <v>29.166666666666668</v>
      </c>
      <c r="V48" s="22"/>
      <c r="W48" s="163">
        <v>61</v>
      </c>
      <c r="X48" s="21">
        <v>9</v>
      </c>
      <c r="Y48" s="21">
        <v>8</v>
      </c>
      <c r="Z48" s="21">
        <v>9</v>
      </c>
      <c r="AA48" s="21">
        <v>9</v>
      </c>
      <c r="AB48" s="21">
        <v>9</v>
      </c>
      <c r="AC48" s="12">
        <f t="shared" si="3"/>
        <v>44</v>
      </c>
      <c r="AD48" s="12">
        <f t="shared" si="4"/>
        <v>44</v>
      </c>
      <c r="AE48" s="21">
        <f t="shared" si="0"/>
        <v>29</v>
      </c>
      <c r="AF48" s="30">
        <f t="shared" si="5"/>
        <v>73</v>
      </c>
      <c r="AG48" s="163">
        <v>61</v>
      </c>
      <c r="AH48" s="21">
        <v>72</v>
      </c>
      <c r="AI48" s="21">
        <v>70</v>
      </c>
      <c r="AJ48" s="42">
        <f t="shared" si="6"/>
        <v>142</v>
      </c>
      <c r="AL48" s="3">
        <f t="shared" si="7"/>
        <v>18</v>
      </c>
      <c r="AM48" s="3">
        <f t="shared" si="8"/>
        <v>24</v>
      </c>
    </row>
    <row r="49" spans="1:39" ht="42.75" customHeight="1">
      <c r="A49" s="127" t="s">
        <v>51</v>
      </c>
      <c r="B49" s="55"/>
      <c r="C49" s="134" t="s">
        <v>117</v>
      </c>
      <c r="D49" s="128"/>
      <c r="E49" s="53"/>
      <c r="F49" s="136"/>
      <c r="G49" s="137"/>
      <c r="H49" s="190"/>
      <c r="I49" s="201"/>
      <c r="J49" s="114"/>
      <c r="K49" s="145"/>
      <c r="L49" s="2"/>
      <c r="M49" s="129" t="s">
        <v>129</v>
      </c>
      <c r="N49" s="135"/>
      <c r="O49" s="130"/>
      <c r="P49" s="130"/>
      <c r="Q49" s="130"/>
      <c r="R49" s="130"/>
      <c r="S49" s="130"/>
      <c r="T49" s="12">
        <f t="shared" si="1"/>
        <v>0</v>
      </c>
      <c r="U49" s="73">
        <f t="shared" si="2"/>
        <v>0</v>
      </c>
      <c r="W49" s="129" t="s">
        <v>129</v>
      </c>
      <c r="X49" s="139"/>
      <c r="Y49" s="7"/>
      <c r="Z49" s="7"/>
      <c r="AA49" s="7"/>
      <c r="AB49" s="7"/>
      <c r="AC49" s="12">
        <f t="shared" si="3"/>
        <v>0</v>
      </c>
      <c r="AD49" s="12">
        <f t="shared" si="4"/>
        <v>0</v>
      </c>
      <c r="AE49" s="130">
        <f t="shared" si="0"/>
        <v>0</v>
      </c>
      <c r="AF49" s="131">
        <f t="shared" si="5"/>
        <v>0</v>
      </c>
      <c r="AG49" s="129" t="s">
        <v>129</v>
      </c>
      <c r="AH49" s="7"/>
      <c r="AI49" s="7"/>
      <c r="AJ49" s="132">
        <f t="shared" si="6"/>
        <v>0</v>
      </c>
      <c r="AL49" s="3">
        <f t="shared" si="7"/>
        <v>0</v>
      </c>
      <c r="AM49" s="3">
        <f t="shared" si="8"/>
        <v>0</v>
      </c>
    </row>
    <row r="50" spans="1:39" ht="15.75">
      <c r="A50" s="72"/>
      <c r="B50" s="55" t="s">
        <v>52</v>
      </c>
      <c r="C50" s="55"/>
      <c r="D50" s="153">
        <v>12</v>
      </c>
      <c r="E50" s="154" t="s">
        <v>54</v>
      </c>
      <c r="F50" s="95" t="s">
        <v>202</v>
      </c>
      <c r="G50" s="104"/>
      <c r="H50" s="119"/>
      <c r="I50" s="202" t="s">
        <v>178</v>
      </c>
      <c r="J50" s="193"/>
      <c r="K50" s="104"/>
      <c r="L50" s="2"/>
      <c r="M50" s="153">
        <v>12</v>
      </c>
      <c r="N50" s="12">
        <v>8</v>
      </c>
      <c r="O50" s="12">
        <v>8</v>
      </c>
      <c r="P50" s="12">
        <v>8</v>
      </c>
      <c r="Q50" s="12">
        <v>7</v>
      </c>
      <c r="R50" s="12">
        <v>0</v>
      </c>
      <c r="S50" s="12">
        <v>8</v>
      </c>
      <c r="T50" s="12">
        <f t="shared" si="1"/>
        <v>39</v>
      </c>
      <c r="U50" s="73">
        <f t="shared" si="2"/>
        <v>32.5</v>
      </c>
      <c r="W50" s="153">
        <v>12</v>
      </c>
      <c r="X50" s="12">
        <v>9</v>
      </c>
      <c r="Y50" s="12">
        <v>9</v>
      </c>
      <c r="Z50" s="12">
        <v>9</v>
      </c>
      <c r="AA50" s="12">
        <v>8</v>
      </c>
      <c r="AB50" s="12">
        <v>8</v>
      </c>
      <c r="AC50" s="12">
        <f t="shared" si="3"/>
        <v>43</v>
      </c>
      <c r="AD50" s="12">
        <f t="shared" si="4"/>
        <v>43</v>
      </c>
      <c r="AE50" s="12">
        <f t="shared" si="0"/>
        <v>33</v>
      </c>
      <c r="AF50" s="28">
        <f t="shared" si="5"/>
        <v>76</v>
      </c>
      <c r="AG50" s="153">
        <v>12</v>
      </c>
      <c r="AH50" s="12">
        <v>70</v>
      </c>
      <c r="AI50" s="12">
        <v>70</v>
      </c>
      <c r="AJ50" s="41">
        <f t="shared" si="6"/>
        <v>140</v>
      </c>
      <c r="AL50" s="3">
        <f t="shared" si="7"/>
        <v>19</v>
      </c>
      <c r="AM50" s="3">
        <f t="shared" si="8"/>
        <v>23</v>
      </c>
    </row>
    <row r="51" spans="1:39" ht="15.75">
      <c r="A51" s="72"/>
      <c r="B51" s="16"/>
      <c r="C51" s="16"/>
      <c r="D51" s="161">
        <v>37</v>
      </c>
      <c r="E51" s="165" t="s">
        <v>55</v>
      </c>
      <c r="F51" s="197" t="s">
        <v>213</v>
      </c>
      <c r="G51" s="89"/>
      <c r="H51" s="111"/>
      <c r="I51" s="1" t="s">
        <v>214</v>
      </c>
      <c r="J51" s="111"/>
      <c r="K51" s="99"/>
      <c r="L51" s="2"/>
      <c r="M51" s="161">
        <v>37</v>
      </c>
      <c r="N51" s="12">
        <v>6</v>
      </c>
      <c r="O51" s="12">
        <v>6</v>
      </c>
      <c r="P51" s="12">
        <v>6</v>
      </c>
      <c r="Q51" s="12">
        <v>6</v>
      </c>
      <c r="R51" s="12">
        <v>0</v>
      </c>
      <c r="S51" s="12">
        <v>6</v>
      </c>
      <c r="T51" s="12">
        <f t="shared" si="1"/>
        <v>30</v>
      </c>
      <c r="U51" s="73">
        <f t="shared" si="2"/>
        <v>25</v>
      </c>
      <c r="W51" s="161">
        <v>37</v>
      </c>
      <c r="X51" s="12">
        <v>8</v>
      </c>
      <c r="Y51" s="12">
        <v>8</v>
      </c>
      <c r="Z51" s="12">
        <v>8</v>
      </c>
      <c r="AA51" s="12">
        <v>8</v>
      </c>
      <c r="AB51" s="12">
        <v>8</v>
      </c>
      <c r="AC51" s="12">
        <f t="shared" si="3"/>
        <v>40</v>
      </c>
      <c r="AD51" s="12">
        <f t="shared" si="4"/>
        <v>40</v>
      </c>
      <c r="AE51" s="12">
        <f t="shared" si="0"/>
        <v>25</v>
      </c>
      <c r="AF51" s="28">
        <f t="shared" si="5"/>
        <v>65</v>
      </c>
      <c r="AG51" s="161">
        <v>37</v>
      </c>
      <c r="AH51" s="12">
        <v>70</v>
      </c>
      <c r="AI51" s="12">
        <v>62</v>
      </c>
      <c r="AJ51" s="41">
        <f t="shared" si="6"/>
        <v>132</v>
      </c>
      <c r="AL51" s="3">
        <f t="shared" si="7"/>
        <v>16</v>
      </c>
      <c r="AM51" s="3">
        <f t="shared" si="8"/>
        <v>22</v>
      </c>
    </row>
    <row r="52" spans="1:39" ht="15.75">
      <c r="A52" s="72"/>
      <c r="B52" s="16"/>
      <c r="C52" s="16"/>
      <c r="D52" s="161">
        <v>41</v>
      </c>
      <c r="E52" s="165" t="s">
        <v>56</v>
      </c>
      <c r="F52" s="96" t="s">
        <v>203</v>
      </c>
      <c r="G52" s="105"/>
      <c r="H52" s="120"/>
      <c r="I52" s="203" t="s">
        <v>179</v>
      </c>
      <c r="J52" s="172"/>
      <c r="K52" s="105"/>
      <c r="L52" s="2"/>
      <c r="M52" s="161">
        <v>41</v>
      </c>
      <c r="N52" s="12">
        <v>8</v>
      </c>
      <c r="O52" s="12">
        <v>8</v>
      </c>
      <c r="P52" s="12">
        <v>8</v>
      </c>
      <c r="Q52" s="12">
        <v>7</v>
      </c>
      <c r="R52" s="12">
        <v>0</v>
      </c>
      <c r="S52" s="12">
        <v>8</v>
      </c>
      <c r="T52" s="12">
        <f t="shared" si="1"/>
        <v>39</v>
      </c>
      <c r="U52" s="73">
        <f t="shared" si="2"/>
        <v>32.5</v>
      </c>
      <c r="W52" s="161">
        <v>41</v>
      </c>
      <c r="X52" s="12">
        <v>9</v>
      </c>
      <c r="Y52" s="12">
        <v>9</v>
      </c>
      <c r="Z52" s="12">
        <v>9</v>
      </c>
      <c r="AA52" s="12">
        <v>9</v>
      </c>
      <c r="AB52" s="12">
        <v>9</v>
      </c>
      <c r="AC52" s="12">
        <f t="shared" si="3"/>
        <v>45</v>
      </c>
      <c r="AD52" s="12">
        <f t="shared" si="4"/>
        <v>45</v>
      </c>
      <c r="AE52" s="12">
        <f t="shared" si="0"/>
        <v>33</v>
      </c>
      <c r="AF52" s="28">
        <f t="shared" si="5"/>
        <v>78</v>
      </c>
      <c r="AG52" s="161">
        <v>41</v>
      </c>
      <c r="AH52" s="12">
        <v>72</v>
      </c>
      <c r="AI52" s="12">
        <v>72</v>
      </c>
      <c r="AJ52" s="41">
        <f t="shared" si="6"/>
        <v>144</v>
      </c>
      <c r="AL52" s="3">
        <f t="shared" si="7"/>
        <v>20</v>
      </c>
      <c r="AM52" s="3">
        <f t="shared" si="8"/>
        <v>24</v>
      </c>
    </row>
    <row r="53" spans="1:39" ht="16.5" thickBot="1">
      <c r="A53" s="72"/>
      <c r="B53" s="16"/>
      <c r="C53" s="16"/>
      <c r="D53" s="163">
        <v>49</v>
      </c>
      <c r="E53" s="168" t="s">
        <v>57</v>
      </c>
      <c r="F53" s="96" t="s">
        <v>213</v>
      </c>
      <c r="G53" s="106"/>
      <c r="H53" s="121"/>
      <c r="I53" s="203" t="s">
        <v>214</v>
      </c>
      <c r="J53" s="172"/>
      <c r="K53" s="106"/>
      <c r="L53" s="2"/>
      <c r="M53" s="163">
        <v>49</v>
      </c>
      <c r="N53" s="12">
        <v>6</v>
      </c>
      <c r="O53" s="12">
        <v>6</v>
      </c>
      <c r="P53" s="12">
        <v>6</v>
      </c>
      <c r="Q53" s="12">
        <v>6</v>
      </c>
      <c r="R53" s="12">
        <v>0</v>
      </c>
      <c r="S53" s="12">
        <v>6</v>
      </c>
      <c r="T53" s="12">
        <f t="shared" si="1"/>
        <v>30</v>
      </c>
      <c r="U53" s="73">
        <f t="shared" si="2"/>
        <v>25</v>
      </c>
      <c r="W53" s="163">
        <v>49</v>
      </c>
      <c r="X53" s="12">
        <v>8</v>
      </c>
      <c r="Y53" s="12">
        <v>9</v>
      </c>
      <c r="Z53" s="12">
        <v>9</v>
      </c>
      <c r="AA53" s="12">
        <v>8</v>
      </c>
      <c r="AB53" s="12">
        <v>9</v>
      </c>
      <c r="AC53" s="12">
        <f t="shared" si="3"/>
        <v>43</v>
      </c>
      <c r="AD53" s="12">
        <f t="shared" si="4"/>
        <v>43</v>
      </c>
      <c r="AE53" s="12">
        <f t="shared" si="0"/>
        <v>25</v>
      </c>
      <c r="AF53" s="28">
        <f t="shared" si="5"/>
        <v>68</v>
      </c>
      <c r="AG53" s="163">
        <v>49</v>
      </c>
      <c r="AH53" s="12">
        <v>70</v>
      </c>
      <c r="AI53" s="12">
        <v>62</v>
      </c>
      <c r="AJ53" s="41">
        <f t="shared" si="6"/>
        <v>132</v>
      </c>
      <c r="AL53" s="3">
        <f t="shared" si="7"/>
        <v>17</v>
      </c>
      <c r="AM53" s="3">
        <f t="shared" si="8"/>
        <v>22</v>
      </c>
    </row>
    <row r="54" spans="1:39" ht="61.5" customHeight="1">
      <c r="A54" s="76" t="s">
        <v>58</v>
      </c>
      <c r="B54" s="77"/>
      <c r="C54" s="75" t="s">
        <v>139</v>
      </c>
      <c r="D54" s="23"/>
      <c r="E54" s="66"/>
      <c r="F54" s="92" t="s">
        <v>215</v>
      </c>
      <c r="G54" s="102"/>
      <c r="H54" s="188"/>
      <c r="I54" s="196"/>
      <c r="J54" s="110"/>
      <c r="K54" s="144"/>
      <c r="L54" s="18"/>
      <c r="M54" s="125" t="s">
        <v>130</v>
      </c>
      <c r="N54" s="19"/>
      <c r="O54" s="19"/>
      <c r="P54" s="19"/>
      <c r="Q54" s="19"/>
      <c r="R54" s="19"/>
      <c r="S54" s="19"/>
      <c r="T54" s="12">
        <f t="shared" si="1"/>
        <v>0</v>
      </c>
      <c r="U54" s="73">
        <f t="shared" si="2"/>
        <v>0</v>
      </c>
      <c r="V54" s="18"/>
      <c r="W54" s="125" t="s">
        <v>130</v>
      </c>
      <c r="X54" s="124"/>
      <c r="Y54" s="124"/>
      <c r="Z54" s="124"/>
      <c r="AA54" s="124"/>
      <c r="AB54" s="124"/>
      <c r="AC54" s="12">
        <f t="shared" si="3"/>
        <v>0</v>
      </c>
      <c r="AD54" s="12">
        <f t="shared" si="4"/>
        <v>0</v>
      </c>
      <c r="AE54" s="19">
        <f t="shared" si="0"/>
        <v>0</v>
      </c>
      <c r="AF54" s="29">
        <f t="shared" si="5"/>
        <v>0</v>
      </c>
      <c r="AG54" s="125" t="s">
        <v>130</v>
      </c>
      <c r="AH54" s="124"/>
      <c r="AI54" s="124"/>
      <c r="AJ54" s="40">
        <f t="shared" si="6"/>
        <v>0</v>
      </c>
      <c r="AL54" s="3">
        <f t="shared" si="7"/>
        <v>0</v>
      </c>
      <c r="AM54" s="3">
        <f t="shared" si="8"/>
        <v>0</v>
      </c>
    </row>
    <row r="55" spans="1:39" ht="15.75">
      <c r="A55" s="72"/>
      <c r="B55" s="55" t="s">
        <v>59</v>
      </c>
      <c r="C55" s="55"/>
      <c r="D55" s="161">
        <v>23</v>
      </c>
      <c r="E55" s="162" t="s">
        <v>60</v>
      </c>
      <c r="F55" s="96"/>
      <c r="G55" s="106"/>
      <c r="H55" s="121" t="s">
        <v>252</v>
      </c>
      <c r="I55" s="203" t="s">
        <v>113</v>
      </c>
      <c r="J55" s="172" t="s">
        <v>113</v>
      </c>
      <c r="K55" s="106"/>
      <c r="L55" s="2"/>
      <c r="M55" s="161">
        <v>23</v>
      </c>
      <c r="N55" s="12">
        <v>7</v>
      </c>
      <c r="O55" s="12">
        <v>7</v>
      </c>
      <c r="P55" s="12">
        <v>8</v>
      </c>
      <c r="Q55" s="12">
        <v>9</v>
      </c>
      <c r="R55" s="12">
        <v>0</v>
      </c>
      <c r="S55" s="12">
        <v>7</v>
      </c>
      <c r="T55" s="12">
        <f t="shared" si="1"/>
        <v>38</v>
      </c>
      <c r="U55" s="73">
        <f t="shared" si="2"/>
        <v>31.666666666666668</v>
      </c>
      <c r="V55" s="2"/>
      <c r="W55" s="161">
        <v>23</v>
      </c>
      <c r="X55" s="12">
        <v>9</v>
      </c>
      <c r="Y55" s="12">
        <v>8</v>
      </c>
      <c r="Z55" s="12">
        <v>7</v>
      </c>
      <c r="AA55" s="12">
        <v>8</v>
      </c>
      <c r="AB55" s="12">
        <v>9</v>
      </c>
      <c r="AC55" s="12">
        <f t="shared" si="3"/>
        <v>41</v>
      </c>
      <c r="AD55" s="12">
        <f t="shared" si="4"/>
        <v>41</v>
      </c>
      <c r="AE55" s="12">
        <f t="shared" si="0"/>
        <v>32</v>
      </c>
      <c r="AF55" s="28">
        <f t="shared" si="5"/>
        <v>73</v>
      </c>
      <c r="AG55" s="161">
        <v>23</v>
      </c>
      <c r="AH55" s="12">
        <v>70</v>
      </c>
      <c r="AI55" s="12">
        <v>65</v>
      </c>
      <c r="AJ55" s="41">
        <f t="shared" si="6"/>
        <v>135</v>
      </c>
      <c r="AL55" s="3">
        <f t="shared" si="7"/>
        <v>18</v>
      </c>
      <c r="AM55" s="3">
        <f t="shared" si="8"/>
        <v>23</v>
      </c>
    </row>
    <row r="56" spans="1:39" ht="15.75">
      <c r="A56" s="72"/>
      <c r="B56" s="16"/>
      <c r="C56" s="16"/>
      <c r="D56" s="161">
        <v>67</v>
      </c>
      <c r="E56" s="162" t="s">
        <v>63</v>
      </c>
      <c r="F56" s="89"/>
      <c r="G56" s="89"/>
      <c r="H56" s="111"/>
      <c r="I56" s="197"/>
      <c r="J56" s="111"/>
      <c r="K56" s="99"/>
      <c r="L56" s="2"/>
      <c r="M56" s="161">
        <v>67</v>
      </c>
      <c r="N56" s="12">
        <v>7</v>
      </c>
      <c r="O56" s="12">
        <v>7</v>
      </c>
      <c r="P56" s="12">
        <v>8</v>
      </c>
      <c r="Q56" s="12">
        <v>9</v>
      </c>
      <c r="R56" s="12">
        <v>0</v>
      </c>
      <c r="S56" s="12">
        <v>7</v>
      </c>
      <c r="T56" s="12">
        <f t="shared" si="1"/>
        <v>38</v>
      </c>
      <c r="U56" s="73">
        <f t="shared" si="2"/>
        <v>31.666666666666668</v>
      </c>
      <c r="V56" s="2"/>
      <c r="W56" s="161">
        <v>67</v>
      </c>
      <c r="X56" s="12">
        <v>9</v>
      </c>
      <c r="Y56" s="12">
        <v>8</v>
      </c>
      <c r="Z56" s="12">
        <v>7</v>
      </c>
      <c r="AA56" s="12">
        <v>9</v>
      </c>
      <c r="AB56" s="12">
        <v>9</v>
      </c>
      <c r="AC56" s="12">
        <f t="shared" si="3"/>
        <v>42</v>
      </c>
      <c r="AD56" s="12">
        <f t="shared" si="4"/>
        <v>42</v>
      </c>
      <c r="AE56" s="12">
        <f t="shared" si="0"/>
        <v>32</v>
      </c>
      <c r="AF56" s="28">
        <f t="shared" si="5"/>
        <v>74</v>
      </c>
      <c r="AG56" s="161">
        <v>67</v>
      </c>
      <c r="AH56" s="12">
        <v>71</v>
      </c>
      <c r="AI56" s="12">
        <v>65</v>
      </c>
      <c r="AJ56" s="41">
        <f t="shared" si="6"/>
        <v>136</v>
      </c>
      <c r="AL56" s="3">
        <f t="shared" si="7"/>
        <v>19</v>
      </c>
      <c r="AM56" s="3">
        <f t="shared" si="8"/>
        <v>23</v>
      </c>
    </row>
    <row r="57" spans="1:39" ht="15.75">
      <c r="A57" s="72"/>
      <c r="B57" s="16"/>
      <c r="C57" s="16"/>
      <c r="D57" s="169">
        <v>24</v>
      </c>
      <c r="E57" s="170" t="s">
        <v>61</v>
      </c>
      <c r="F57" s="89"/>
      <c r="G57" s="89"/>
      <c r="H57" s="111"/>
      <c r="I57" s="197"/>
      <c r="J57" s="111"/>
      <c r="K57" s="99"/>
      <c r="L57" s="2"/>
      <c r="M57" s="169">
        <v>24</v>
      </c>
      <c r="N57" s="12">
        <v>7</v>
      </c>
      <c r="O57" s="12">
        <v>7</v>
      </c>
      <c r="P57" s="12">
        <v>8</v>
      </c>
      <c r="Q57" s="12">
        <v>9</v>
      </c>
      <c r="R57" s="12">
        <v>0</v>
      </c>
      <c r="S57" s="12">
        <v>7</v>
      </c>
      <c r="T57" s="12">
        <f t="shared" si="1"/>
        <v>38</v>
      </c>
      <c r="U57" s="73">
        <f t="shared" si="2"/>
        <v>31.666666666666668</v>
      </c>
      <c r="V57" s="2"/>
      <c r="W57" s="169">
        <v>24</v>
      </c>
      <c r="X57" s="12">
        <v>9</v>
      </c>
      <c r="Y57" s="12">
        <v>8</v>
      </c>
      <c r="Z57" s="12">
        <v>9</v>
      </c>
      <c r="AA57" s="12">
        <v>7</v>
      </c>
      <c r="AB57" s="12">
        <v>9</v>
      </c>
      <c r="AC57" s="12">
        <f t="shared" si="3"/>
        <v>42</v>
      </c>
      <c r="AD57" s="12">
        <f t="shared" si="4"/>
        <v>42</v>
      </c>
      <c r="AE57" s="12">
        <f t="shared" si="0"/>
        <v>32</v>
      </c>
      <c r="AF57" s="28">
        <f t="shared" si="5"/>
        <v>74</v>
      </c>
      <c r="AG57" s="169">
        <v>24</v>
      </c>
      <c r="AH57" s="12">
        <v>70</v>
      </c>
      <c r="AI57" s="12">
        <v>65</v>
      </c>
      <c r="AJ57" s="41">
        <f t="shared" si="6"/>
        <v>135</v>
      </c>
      <c r="AL57" s="3">
        <f t="shared" si="7"/>
        <v>19</v>
      </c>
      <c r="AM57" s="3">
        <f t="shared" si="8"/>
        <v>23</v>
      </c>
    </row>
    <row r="58" spans="1:39" s="174" customFormat="1" ht="15.75">
      <c r="A58" s="171"/>
      <c r="B58" s="106"/>
      <c r="C58" s="106"/>
      <c r="D58" s="161">
        <v>63</v>
      </c>
      <c r="E58" s="162" t="s">
        <v>62</v>
      </c>
      <c r="F58" s="96"/>
      <c r="G58" s="106"/>
      <c r="H58" s="121"/>
      <c r="I58" s="203"/>
      <c r="J58" s="172"/>
      <c r="K58" s="106"/>
      <c r="L58" s="172"/>
      <c r="M58" s="161">
        <v>63</v>
      </c>
      <c r="N58" s="150">
        <v>7</v>
      </c>
      <c r="O58" s="150">
        <v>7</v>
      </c>
      <c r="P58" s="150">
        <v>8</v>
      </c>
      <c r="Q58" s="150">
        <v>9</v>
      </c>
      <c r="R58" s="150">
        <v>0</v>
      </c>
      <c r="S58" s="150">
        <v>7</v>
      </c>
      <c r="T58" s="12">
        <f t="shared" si="1"/>
        <v>38</v>
      </c>
      <c r="U58" s="73">
        <f t="shared" si="2"/>
        <v>31.666666666666668</v>
      </c>
      <c r="V58" s="172"/>
      <c r="W58" s="161">
        <v>63</v>
      </c>
      <c r="X58" s="150">
        <v>9</v>
      </c>
      <c r="Y58" s="150">
        <v>8</v>
      </c>
      <c r="Z58" s="150">
        <v>8</v>
      </c>
      <c r="AA58" s="150">
        <v>9</v>
      </c>
      <c r="AB58" s="150">
        <v>7</v>
      </c>
      <c r="AC58" s="12">
        <f t="shared" si="3"/>
        <v>41</v>
      </c>
      <c r="AD58" s="12">
        <f t="shared" si="4"/>
        <v>41</v>
      </c>
      <c r="AE58" s="150">
        <f t="shared" ref="AE58:AE64" si="9">ROUND(U58,0)</f>
        <v>32</v>
      </c>
      <c r="AF58" s="150">
        <f t="shared" si="5"/>
        <v>73</v>
      </c>
      <c r="AG58" s="161">
        <v>63</v>
      </c>
      <c r="AH58" s="150">
        <v>71</v>
      </c>
      <c r="AI58" s="150">
        <v>65</v>
      </c>
      <c r="AJ58" s="173">
        <f t="shared" si="6"/>
        <v>136</v>
      </c>
      <c r="AL58" s="3">
        <f t="shared" si="7"/>
        <v>18</v>
      </c>
      <c r="AM58" s="3">
        <f t="shared" si="8"/>
        <v>23</v>
      </c>
    </row>
    <row r="59" spans="1:39" ht="15.75">
      <c r="A59" s="72"/>
      <c r="B59" s="16"/>
      <c r="C59" s="16"/>
      <c r="D59" s="153">
        <v>27</v>
      </c>
      <c r="E59" s="160" t="s">
        <v>8</v>
      </c>
      <c r="F59" s="96"/>
      <c r="G59" s="106"/>
      <c r="H59" s="121"/>
      <c r="I59" s="203"/>
      <c r="J59" s="172"/>
      <c r="K59" s="106"/>
      <c r="L59" s="2"/>
      <c r="M59" s="153">
        <v>27</v>
      </c>
      <c r="N59" s="12">
        <v>7</v>
      </c>
      <c r="O59" s="12">
        <v>7</v>
      </c>
      <c r="P59" s="12">
        <v>8</v>
      </c>
      <c r="Q59" s="12">
        <v>9</v>
      </c>
      <c r="R59" s="12">
        <v>0</v>
      </c>
      <c r="S59" s="12">
        <v>7</v>
      </c>
      <c r="T59" s="12">
        <f t="shared" si="1"/>
        <v>38</v>
      </c>
      <c r="U59" s="73">
        <f t="shared" si="2"/>
        <v>31.666666666666668</v>
      </c>
      <c r="V59" s="2"/>
      <c r="W59" s="153">
        <v>27</v>
      </c>
      <c r="X59" s="12">
        <v>9</v>
      </c>
      <c r="Y59" s="12">
        <v>8</v>
      </c>
      <c r="Z59" s="12">
        <v>7</v>
      </c>
      <c r="AA59" s="12">
        <v>8</v>
      </c>
      <c r="AB59" s="12">
        <v>9</v>
      </c>
      <c r="AC59" s="12">
        <f t="shared" si="3"/>
        <v>41</v>
      </c>
      <c r="AD59" s="12">
        <f t="shared" si="4"/>
        <v>41</v>
      </c>
      <c r="AE59" s="12">
        <f t="shared" si="9"/>
        <v>32</v>
      </c>
      <c r="AF59" s="28">
        <f t="shared" si="5"/>
        <v>73</v>
      </c>
      <c r="AG59" s="153">
        <v>27</v>
      </c>
      <c r="AH59" s="12">
        <v>70</v>
      </c>
      <c r="AI59" s="12">
        <v>65</v>
      </c>
      <c r="AJ59" s="41">
        <f t="shared" si="6"/>
        <v>135</v>
      </c>
      <c r="AL59" s="3">
        <f t="shared" si="7"/>
        <v>18</v>
      </c>
      <c r="AM59" s="3">
        <f t="shared" si="8"/>
        <v>23</v>
      </c>
    </row>
    <row r="60" spans="1:39" ht="16.5" thickBot="1">
      <c r="A60" s="20"/>
      <c r="B60" s="27"/>
      <c r="C60" s="27"/>
      <c r="D60" s="166">
        <v>2</v>
      </c>
      <c r="E60" s="167" t="s">
        <v>53</v>
      </c>
      <c r="F60" s="97"/>
      <c r="G60" s="107"/>
      <c r="H60" s="122"/>
      <c r="I60" s="204"/>
      <c r="J60" s="194"/>
      <c r="K60" s="107"/>
      <c r="L60" s="22"/>
      <c r="M60" s="166">
        <v>2</v>
      </c>
      <c r="N60" s="21">
        <v>7</v>
      </c>
      <c r="O60" s="21">
        <v>7</v>
      </c>
      <c r="P60" s="21">
        <v>8</v>
      </c>
      <c r="Q60" s="21">
        <v>9</v>
      </c>
      <c r="R60" s="21">
        <v>0</v>
      </c>
      <c r="S60" s="21">
        <v>7</v>
      </c>
      <c r="T60" s="12">
        <f t="shared" si="1"/>
        <v>38</v>
      </c>
      <c r="U60" s="73">
        <f t="shared" si="2"/>
        <v>31.666666666666668</v>
      </c>
      <c r="V60" s="22"/>
      <c r="W60" s="166">
        <v>2</v>
      </c>
      <c r="X60" s="21">
        <v>8</v>
      </c>
      <c r="Y60" s="21">
        <v>9</v>
      </c>
      <c r="Z60" s="21">
        <v>7</v>
      </c>
      <c r="AA60" s="21">
        <v>9</v>
      </c>
      <c r="AB60" s="21">
        <v>8</v>
      </c>
      <c r="AC60" s="12">
        <f t="shared" si="3"/>
        <v>41</v>
      </c>
      <c r="AD60" s="12">
        <f t="shared" si="4"/>
        <v>41</v>
      </c>
      <c r="AE60" s="21">
        <f t="shared" si="9"/>
        <v>32</v>
      </c>
      <c r="AF60" s="30">
        <f t="shared" si="5"/>
        <v>73</v>
      </c>
      <c r="AG60" s="166">
        <v>2</v>
      </c>
      <c r="AH60" s="21">
        <v>71</v>
      </c>
      <c r="AI60" s="21">
        <v>65</v>
      </c>
      <c r="AJ60" s="42">
        <f t="shared" si="6"/>
        <v>136</v>
      </c>
      <c r="AL60" s="3">
        <f t="shared" si="7"/>
        <v>18</v>
      </c>
      <c r="AM60" s="3">
        <f t="shared" si="8"/>
        <v>23</v>
      </c>
    </row>
    <row r="61" spans="1:39" ht="59.25" customHeight="1">
      <c r="A61" s="76" t="s">
        <v>64</v>
      </c>
      <c r="B61" s="77"/>
      <c r="C61" s="75" t="s">
        <v>118</v>
      </c>
      <c r="D61" s="23"/>
      <c r="E61" s="66"/>
      <c r="F61" s="92" t="s">
        <v>181</v>
      </c>
      <c r="G61" s="102"/>
      <c r="H61" s="188"/>
      <c r="I61" s="196"/>
      <c r="J61" s="110"/>
      <c r="K61" s="144"/>
      <c r="L61" s="18"/>
      <c r="M61" s="125" t="s">
        <v>131</v>
      </c>
      <c r="N61" s="19"/>
      <c r="O61" s="19"/>
      <c r="P61" s="19"/>
      <c r="Q61" s="19"/>
      <c r="R61" s="19"/>
      <c r="S61" s="19"/>
      <c r="T61" s="12">
        <f t="shared" si="1"/>
        <v>0</v>
      </c>
      <c r="U61" s="73">
        <f t="shared" si="2"/>
        <v>0</v>
      </c>
      <c r="W61" s="125" t="s">
        <v>131</v>
      </c>
      <c r="X61" s="124"/>
      <c r="Y61" s="124"/>
      <c r="Z61" s="124"/>
      <c r="AA61" s="124"/>
      <c r="AB61" s="124"/>
      <c r="AC61" s="12">
        <f t="shared" si="3"/>
        <v>0</v>
      </c>
      <c r="AD61" s="12">
        <f t="shared" si="4"/>
        <v>0</v>
      </c>
      <c r="AE61" s="12">
        <f t="shared" si="9"/>
        <v>0</v>
      </c>
      <c r="AF61" s="29">
        <f t="shared" si="5"/>
        <v>0</v>
      </c>
      <c r="AG61" s="125" t="s">
        <v>131</v>
      </c>
      <c r="AH61" s="124"/>
      <c r="AI61" s="124"/>
      <c r="AJ61" s="40">
        <f t="shared" si="6"/>
        <v>0</v>
      </c>
      <c r="AL61" s="3">
        <f t="shared" si="7"/>
        <v>0</v>
      </c>
      <c r="AM61" s="3">
        <f t="shared" si="8"/>
        <v>0</v>
      </c>
    </row>
    <row r="62" spans="1:39" ht="15.75">
      <c r="A62" s="72"/>
      <c r="B62" s="55" t="s">
        <v>65</v>
      </c>
      <c r="C62" s="55"/>
      <c r="D62" s="175">
        <v>9</v>
      </c>
      <c r="E62" s="165" t="s">
        <v>66</v>
      </c>
      <c r="F62" s="96" t="s">
        <v>204</v>
      </c>
      <c r="G62" s="106"/>
      <c r="H62" s="121"/>
      <c r="I62" s="203" t="s">
        <v>180</v>
      </c>
      <c r="J62" s="172"/>
      <c r="K62" s="106"/>
      <c r="L62" s="2"/>
      <c r="M62" s="175">
        <v>9</v>
      </c>
      <c r="N62" s="12">
        <v>8</v>
      </c>
      <c r="O62" s="12">
        <v>8</v>
      </c>
      <c r="P62" s="12">
        <v>8</v>
      </c>
      <c r="Q62" s="12">
        <v>8</v>
      </c>
      <c r="R62" s="12">
        <v>0</v>
      </c>
      <c r="S62" s="12">
        <v>8</v>
      </c>
      <c r="T62" s="12">
        <f t="shared" si="1"/>
        <v>40</v>
      </c>
      <c r="U62" s="73">
        <f t="shared" si="2"/>
        <v>33.333333333333336</v>
      </c>
      <c r="W62" s="175">
        <v>9</v>
      </c>
      <c r="X62" s="12">
        <v>8</v>
      </c>
      <c r="Y62" s="12">
        <v>9</v>
      </c>
      <c r="Z62" s="12">
        <v>9</v>
      </c>
      <c r="AA62" s="12">
        <v>9</v>
      </c>
      <c r="AB62" s="12">
        <v>9</v>
      </c>
      <c r="AC62" s="12">
        <f t="shared" si="3"/>
        <v>44</v>
      </c>
      <c r="AD62" s="12">
        <f t="shared" si="4"/>
        <v>44</v>
      </c>
      <c r="AE62" s="12">
        <f t="shared" si="9"/>
        <v>33</v>
      </c>
      <c r="AF62" s="28">
        <f t="shared" si="5"/>
        <v>77</v>
      </c>
      <c r="AG62" s="175">
        <v>9</v>
      </c>
      <c r="AH62" s="12">
        <v>73</v>
      </c>
      <c r="AI62" s="12">
        <v>70</v>
      </c>
      <c r="AJ62" s="41">
        <f t="shared" si="6"/>
        <v>143</v>
      </c>
      <c r="AL62" s="3">
        <f t="shared" si="7"/>
        <v>19</v>
      </c>
      <c r="AM62" s="3">
        <f t="shared" si="8"/>
        <v>24</v>
      </c>
    </row>
    <row r="63" spans="1:39" ht="15.75">
      <c r="A63" s="72"/>
      <c r="B63" s="16"/>
      <c r="C63" s="16"/>
      <c r="D63" s="153">
        <v>10</v>
      </c>
      <c r="E63" s="154" t="s">
        <v>67</v>
      </c>
      <c r="F63" s="89"/>
      <c r="G63" s="89"/>
      <c r="H63" s="111"/>
      <c r="I63" s="197"/>
      <c r="J63" s="111" t="s">
        <v>113</v>
      </c>
      <c r="K63" s="99"/>
      <c r="L63" s="2"/>
      <c r="M63" s="153">
        <v>10</v>
      </c>
      <c r="N63" s="12">
        <v>7</v>
      </c>
      <c r="O63" s="12">
        <v>7</v>
      </c>
      <c r="P63" s="12">
        <v>7</v>
      </c>
      <c r="Q63" s="12">
        <v>9</v>
      </c>
      <c r="R63" s="12">
        <v>0</v>
      </c>
      <c r="S63" s="12">
        <v>7</v>
      </c>
      <c r="T63" s="12">
        <f t="shared" si="1"/>
        <v>37</v>
      </c>
      <c r="U63" s="73">
        <f t="shared" si="2"/>
        <v>30.833333333333332</v>
      </c>
      <c r="W63" s="153">
        <v>10</v>
      </c>
      <c r="X63" s="12">
        <v>8</v>
      </c>
      <c r="Y63" s="12">
        <v>8</v>
      </c>
      <c r="Z63" s="12">
        <v>8</v>
      </c>
      <c r="AA63" s="12">
        <v>8</v>
      </c>
      <c r="AB63" s="12">
        <v>8</v>
      </c>
      <c r="AC63" s="12">
        <f t="shared" si="3"/>
        <v>40</v>
      </c>
      <c r="AD63" s="12">
        <f t="shared" si="4"/>
        <v>40</v>
      </c>
      <c r="AE63" s="12">
        <f t="shared" si="9"/>
        <v>31</v>
      </c>
      <c r="AF63" s="28">
        <f t="shared" si="5"/>
        <v>71</v>
      </c>
      <c r="AG63" s="153">
        <v>10</v>
      </c>
      <c r="AH63" s="12">
        <v>69</v>
      </c>
      <c r="AI63" s="12">
        <v>65</v>
      </c>
      <c r="AJ63" s="41">
        <f t="shared" si="6"/>
        <v>134</v>
      </c>
      <c r="AL63" s="3">
        <f t="shared" si="7"/>
        <v>18</v>
      </c>
      <c r="AM63" s="3">
        <f t="shared" si="8"/>
        <v>22</v>
      </c>
    </row>
    <row r="64" spans="1:39" ht="15.75">
      <c r="A64" s="72"/>
      <c r="B64" s="16"/>
      <c r="C64" s="16"/>
      <c r="D64" s="153">
        <v>19</v>
      </c>
      <c r="E64" s="154" t="s">
        <v>68</v>
      </c>
      <c r="F64" s="89"/>
      <c r="G64" s="89"/>
      <c r="H64" s="111"/>
      <c r="I64" s="197"/>
      <c r="J64" s="111" t="s">
        <v>113</v>
      </c>
      <c r="K64" s="99"/>
      <c r="L64" s="2"/>
      <c r="M64" s="153">
        <v>19</v>
      </c>
      <c r="N64" s="12">
        <v>7</v>
      </c>
      <c r="O64" s="12">
        <v>7</v>
      </c>
      <c r="P64" s="12">
        <v>7</v>
      </c>
      <c r="Q64" s="12">
        <v>9</v>
      </c>
      <c r="R64" s="12">
        <v>0</v>
      </c>
      <c r="S64" s="12">
        <v>7</v>
      </c>
      <c r="T64" s="12">
        <f t="shared" si="1"/>
        <v>37</v>
      </c>
      <c r="U64" s="73">
        <f t="shared" si="2"/>
        <v>30.833333333333332</v>
      </c>
      <c r="W64" s="153">
        <v>19</v>
      </c>
      <c r="X64" s="12">
        <v>8</v>
      </c>
      <c r="Y64" s="12">
        <v>9</v>
      </c>
      <c r="Z64" s="12">
        <v>9</v>
      </c>
      <c r="AA64" s="12">
        <v>9</v>
      </c>
      <c r="AB64" s="12">
        <v>8</v>
      </c>
      <c r="AC64" s="12">
        <f t="shared" si="3"/>
        <v>43</v>
      </c>
      <c r="AD64" s="12">
        <f t="shared" si="4"/>
        <v>43</v>
      </c>
      <c r="AE64" s="12">
        <f t="shared" si="9"/>
        <v>31</v>
      </c>
      <c r="AF64" s="28">
        <f t="shared" si="5"/>
        <v>74</v>
      </c>
      <c r="AG64" s="153">
        <v>19</v>
      </c>
      <c r="AH64" s="12">
        <v>69</v>
      </c>
      <c r="AI64" s="12">
        <v>65</v>
      </c>
      <c r="AJ64" s="41">
        <f t="shared" si="6"/>
        <v>134</v>
      </c>
      <c r="AL64" s="3">
        <f t="shared" si="7"/>
        <v>19</v>
      </c>
      <c r="AM64" s="3">
        <f t="shared" si="8"/>
        <v>22</v>
      </c>
    </row>
    <row r="65" spans="1:39" ht="15.75">
      <c r="A65" s="72"/>
      <c r="B65" s="16"/>
      <c r="C65" s="16"/>
      <c r="D65" s="176">
        <v>20</v>
      </c>
      <c r="E65" s="154" t="s">
        <v>69</v>
      </c>
      <c r="F65" s="96"/>
      <c r="G65" s="106"/>
      <c r="H65" s="121"/>
      <c r="I65" s="203"/>
      <c r="J65" s="172" t="s">
        <v>113</v>
      </c>
      <c r="K65" s="106"/>
      <c r="L65" s="2"/>
      <c r="M65" s="176">
        <v>20</v>
      </c>
      <c r="N65" s="12">
        <v>7</v>
      </c>
      <c r="O65" s="12">
        <v>7</v>
      </c>
      <c r="P65" s="12">
        <v>7</v>
      </c>
      <c r="Q65" s="12">
        <v>9</v>
      </c>
      <c r="R65" s="12">
        <v>0</v>
      </c>
      <c r="S65" s="12">
        <v>7</v>
      </c>
      <c r="T65" s="12">
        <f t="shared" si="1"/>
        <v>37</v>
      </c>
      <c r="U65" s="73">
        <f t="shared" si="2"/>
        <v>30.833333333333332</v>
      </c>
      <c r="W65" s="176">
        <v>20</v>
      </c>
      <c r="X65" s="12">
        <v>9</v>
      </c>
      <c r="Y65" s="12">
        <v>8</v>
      </c>
      <c r="Z65" s="12">
        <v>9</v>
      </c>
      <c r="AA65" s="12">
        <v>9</v>
      </c>
      <c r="AB65" s="12">
        <v>9</v>
      </c>
      <c r="AC65" s="12">
        <f t="shared" si="3"/>
        <v>44</v>
      </c>
      <c r="AD65" s="12">
        <f t="shared" si="4"/>
        <v>44</v>
      </c>
      <c r="AE65" s="12">
        <f t="shared" ref="AE65:AE77" si="10">ROUND(U65,0)</f>
        <v>31</v>
      </c>
      <c r="AF65" s="28">
        <f t="shared" si="5"/>
        <v>75</v>
      </c>
      <c r="AG65" s="176">
        <v>20</v>
      </c>
      <c r="AH65" s="12">
        <v>71</v>
      </c>
      <c r="AI65" s="12">
        <v>65</v>
      </c>
      <c r="AJ65" s="41">
        <f t="shared" si="6"/>
        <v>136</v>
      </c>
      <c r="AL65" s="3">
        <f t="shared" si="7"/>
        <v>19</v>
      </c>
      <c r="AM65" s="3">
        <f t="shared" si="8"/>
        <v>23</v>
      </c>
    </row>
    <row r="66" spans="1:39" ht="16.5" thickBot="1">
      <c r="A66" s="72"/>
      <c r="B66" s="16"/>
      <c r="C66" s="16"/>
      <c r="D66" s="163">
        <v>66</v>
      </c>
      <c r="E66" s="168" t="s">
        <v>140</v>
      </c>
      <c r="F66" s="96"/>
      <c r="G66" s="106"/>
      <c r="H66" s="121"/>
      <c r="I66" s="203"/>
      <c r="J66" s="172" t="s">
        <v>113</v>
      </c>
      <c r="K66" s="106"/>
      <c r="L66" s="2"/>
      <c r="M66" s="163">
        <v>66</v>
      </c>
      <c r="N66" s="140">
        <v>7</v>
      </c>
      <c r="O66" s="140">
        <v>7</v>
      </c>
      <c r="P66" s="140">
        <v>7</v>
      </c>
      <c r="Q66" s="140">
        <v>9</v>
      </c>
      <c r="R66" s="140">
        <v>0</v>
      </c>
      <c r="S66" s="140">
        <v>7</v>
      </c>
      <c r="T66" s="12">
        <f t="shared" si="1"/>
        <v>37</v>
      </c>
      <c r="U66" s="73">
        <f t="shared" si="2"/>
        <v>30.833333333333332</v>
      </c>
      <c r="W66" s="163">
        <v>66</v>
      </c>
      <c r="X66" s="140">
        <v>8</v>
      </c>
      <c r="Y66" s="140">
        <v>7</v>
      </c>
      <c r="Z66" s="140">
        <v>7</v>
      </c>
      <c r="AA66" s="140">
        <v>8</v>
      </c>
      <c r="AB66" s="140">
        <v>8</v>
      </c>
      <c r="AC66" s="12">
        <f t="shared" si="3"/>
        <v>38</v>
      </c>
      <c r="AD66" s="12">
        <f t="shared" si="4"/>
        <v>38</v>
      </c>
      <c r="AE66" s="140">
        <f t="shared" si="10"/>
        <v>31</v>
      </c>
      <c r="AF66" s="141">
        <f t="shared" si="5"/>
        <v>69</v>
      </c>
      <c r="AG66" s="163">
        <v>66</v>
      </c>
      <c r="AH66" s="140">
        <v>69</v>
      </c>
      <c r="AI66" s="140">
        <v>65</v>
      </c>
      <c r="AJ66" s="142">
        <f t="shared" si="6"/>
        <v>134</v>
      </c>
      <c r="AL66" s="3">
        <f t="shared" si="7"/>
        <v>17</v>
      </c>
      <c r="AM66" s="3">
        <f t="shared" si="8"/>
        <v>22</v>
      </c>
    </row>
    <row r="67" spans="1:39" ht="44.25" customHeight="1">
      <c r="A67" s="63" t="s">
        <v>70</v>
      </c>
      <c r="B67" s="74"/>
      <c r="C67" s="75" t="s">
        <v>118</v>
      </c>
      <c r="F67" s="51" t="s">
        <v>218</v>
      </c>
      <c r="G67" s="102"/>
      <c r="H67" s="188"/>
      <c r="I67" s="196"/>
      <c r="J67" s="110"/>
      <c r="K67" s="144"/>
      <c r="L67" s="18"/>
      <c r="M67" s="125" t="s">
        <v>132</v>
      </c>
      <c r="N67" s="19"/>
      <c r="O67" s="19"/>
      <c r="P67" s="19"/>
      <c r="Q67" s="19"/>
      <c r="R67" s="19"/>
      <c r="S67" s="19"/>
      <c r="T67" s="12">
        <f t="shared" si="1"/>
        <v>0</v>
      </c>
      <c r="U67" s="73">
        <f t="shared" si="2"/>
        <v>0</v>
      </c>
      <c r="V67" s="18"/>
      <c r="W67" s="125" t="s">
        <v>132</v>
      </c>
      <c r="X67" s="124"/>
      <c r="Y67" s="124"/>
      <c r="Z67" s="124"/>
      <c r="AA67" s="124"/>
      <c r="AB67" s="124"/>
      <c r="AC67" s="12">
        <f t="shared" si="3"/>
        <v>0</v>
      </c>
      <c r="AD67" s="12">
        <f t="shared" si="4"/>
        <v>0</v>
      </c>
      <c r="AE67" s="19">
        <f t="shared" si="10"/>
        <v>0</v>
      </c>
      <c r="AF67" s="29">
        <f t="shared" si="5"/>
        <v>0</v>
      </c>
      <c r="AG67" s="125" t="s">
        <v>132</v>
      </c>
      <c r="AH67" s="124"/>
      <c r="AI67" s="124"/>
      <c r="AJ67" s="40">
        <f t="shared" si="6"/>
        <v>0</v>
      </c>
      <c r="AL67" s="3">
        <f t="shared" si="7"/>
        <v>0</v>
      </c>
      <c r="AM67" s="3">
        <f t="shared" si="8"/>
        <v>0</v>
      </c>
    </row>
    <row r="68" spans="1:39" ht="15.75">
      <c r="A68" s="72"/>
      <c r="B68" s="55" t="s">
        <v>71</v>
      </c>
      <c r="C68" s="55"/>
      <c r="D68" s="157">
        <v>1</v>
      </c>
      <c r="E68" s="154" t="s">
        <v>72</v>
      </c>
      <c r="F68" s="53" t="s">
        <v>218</v>
      </c>
      <c r="G68" s="106"/>
      <c r="H68" s="121" t="s">
        <v>254</v>
      </c>
      <c r="I68" s="203"/>
      <c r="J68" s="172"/>
      <c r="K68" s="106"/>
      <c r="L68" s="2"/>
      <c r="M68" s="157">
        <v>1</v>
      </c>
      <c r="N68" s="12">
        <v>6</v>
      </c>
      <c r="O68" s="12">
        <v>6</v>
      </c>
      <c r="P68" s="12">
        <v>6</v>
      </c>
      <c r="Q68" s="12">
        <v>6</v>
      </c>
      <c r="R68" s="12">
        <v>0</v>
      </c>
      <c r="S68" s="12">
        <v>6</v>
      </c>
      <c r="T68" s="12">
        <f t="shared" si="1"/>
        <v>30</v>
      </c>
      <c r="U68" s="73">
        <f t="shared" si="2"/>
        <v>25</v>
      </c>
      <c r="V68" s="2"/>
      <c r="W68" s="157">
        <v>1</v>
      </c>
      <c r="X68" s="12">
        <v>7</v>
      </c>
      <c r="Y68" s="12">
        <v>7</v>
      </c>
      <c r="Z68" s="12">
        <v>7</v>
      </c>
      <c r="AA68" s="12">
        <v>7</v>
      </c>
      <c r="AB68" s="12">
        <v>7</v>
      </c>
      <c r="AC68" s="12">
        <f t="shared" si="3"/>
        <v>35</v>
      </c>
      <c r="AD68" s="12">
        <f t="shared" si="4"/>
        <v>35</v>
      </c>
      <c r="AE68" s="12">
        <f t="shared" si="10"/>
        <v>25</v>
      </c>
      <c r="AF68" s="28">
        <f t="shared" si="5"/>
        <v>60</v>
      </c>
      <c r="AG68" s="157">
        <v>1</v>
      </c>
      <c r="AH68" s="12">
        <v>66</v>
      </c>
      <c r="AI68" s="12">
        <v>66</v>
      </c>
      <c r="AJ68" s="41">
        <f t="shared" si="6"/>
        <v>132</v>
      </c>
      <c r="AL68" s="3">
        <f t="shared" si="7"/>
        <v>15</v>
      </c>
      <c r="AM68" s="3">
        <f t="shared" si="8"/>
        <v>22</v>
      </c>
    </row>
    <row r="69" spans="1:39" ht="15.75">
      <c r="A69" s="72"/>
      <c r="B69" s="16"/>
      <c r="C69" s="16"/>
      <c r="D69" s="157">
        <v>8</v>
      </c>
      <c r="E69" s="154" t="s">
        <v>73</v>
      </c>
      <c r="F69" s="53" t="s">
        <v>217</v>
      </c>
      <c r="G69" s="106"/>
      <c r="H69" s="121" t="s">
        <v>253</v>
      </c>
      <c r="I69" s="203" t="s">
        <v>216</v>
      </c>
      <c r="J69" s="172"/>
      <c r="K69" s="106"/>
      <c r="L69" s="2"/>
      <c r="M69" s="157">
        <v>8</v>
      </c>
      <c r="N69" s="12">
        <v>6</v>
      </c>
      <c r="O69" s="12">
        <v>6</v>
      </c>
      <c r="P69" s="12">
        <v>6</v>
      </c>
      <c r="Q69" s="12">
        <v>6</v>
      </c>
      <c r="R69" s="12">
        <v>0</v>
      </c>
      <c r="S69" s="12">
        <v>6</v>
      </c>
      <c r="T69" s="12">
        <f t="shared" si="1"/>
        <v>30</v>
      </c>
      <c r="U69" s="73">
        <f t="shared" si="2"/>
        <v>25</v>
      </c>
      <c r="V69" s="2"/>
      <c r="W69" s="157">
        <v>8</v>
      </c>
      <c r="X69" s="12">
        <v>8</v>
      </c>
      <c r="Y69" s="12">
        <v>8</v>
      </c>
      <c r="Z69" s="12">
        <v>8</v>
      </c>
      <c r="AA69" s="12">
        <v>7</v>
      </c>
      <c r="AB69" s="12">
        <v>7</v>
      </c>
      <c r="AC69" s="12">
        <f t="shared" si="3"/>
        <v>38</v>
      </c>
      <c r="AD69" s="12">
        <f t="shared" si="4"/>
        <v>38</v>
      </c>
      <c r="AE69" s="12">
        <f t="shared" si="10"/>
        <v>25</v>
      </c>
      <c r="AF69" s="28">
        <f t="shared" si="5"/>
        <v>63</v>
      </c>
      <c r="AG69" s="157">
        <v>8</v>
      </c>
      <c r="AH69" s="12">
        <v>67</v>
      </c>
      <c r="AI69" s="12">
        <v>68</v>
      </c>
      <c r="AJ69" s="41">
        <f t="shared" si="6"/>
        <v>135</v>
      </c>
      <c r="AL69" s="3">
        <f t="shared" si="7"/>
        <v>16</v>
      </c>
      <c r="AM69" s="3">
        <f t="shared" si="8"/>
        <v>23</v>
      </c>
    </row>
    <row r="70" spans="1:39" ht="15.75">
      <c r="A70" s="72"/>
      <c r="B70" s="16"/>
      <c r="C70" s="16"/>
      <c r="D70" s="153">
        <v>14</v>
      </c>
      <c r="E70" s="154" t="s">
        <v>74</v>
      </c>
      <c r="F70" s="53" t="s">
        <v>218</v>
      </c>
      <c r="G70" s="106"/>
      <c r="H70" s="121"/>
      <c r="I70" s="203"/>
      <c r="J70" s="172"/>
      <c r="K70" s="106"/>
      <c r="L70" s="2"/>
      <c r="M70" s="153">
        <v>14</v>
      </c>
      <c r="N70" s="12">
        <v>6</v>
      </c>
      <c r="O70" s="12">
        <v>6</v>
      </c>
      <c r="P70" s="12">
        <v>6</v>
      </c>
      <c r="Q70" s="12">
        <v>6</v>
      </c>
      <c r="R70" s="12">
        <v>0</v>
      </c>
      <c r="S70" s="12">
        <v>6</v>
      </c>
      <c r="T70" s="12">
        <f t="shared" si="1"/>
        <v>30</v>
      </c>
      <c r="U70" s="73">
        <f t="shared" si="2"/>
        <v>25</v>
      </c>
      <c r="V70" s="2"/>
      <c r="W70" s="153">
        <v>14</v>
      </c>
      <c r="X70" s="12">
        <v>7</v>
      </c>
      <c r="Y70" s="12">
        <v>7</v>
      </c>
      <c r="Z70" s="12">
        <v>7</v>
      </c>
      <c r="AA70" s="12">
        <v>7</v>
      </c>
      <c r="AB70" s="12">
        <v>7</v>
      </c>
      <c r="AC70" s="12">
        <f t="shared" si="3"/>
        <v>35</v>
      </c>
      <c r="AD70" s="12">
        <f t="shared" si="4"/>
        <v>35</v>
      </c>
      <c r="AE70" s="12">
        <f t="shared" si="10"/>
        <v>25</v>
      </c>
      <c r="AF70" s="28">
        <f t="shared" si="5"/>
        <v>60</v>
      </c>
      <c r="AG70" s="153">
        <v>14</v>
      </c>
      <c r="AH70" s="12">
        <v>66</v>
      </c>
      <c r="AI70" s="12">
        <v>65</v>
      </c>
      <c r="AJ70" s="41">
        <f t="shared" si="6"/>
        <v>131</v>
      </c>
      <c r="AL70" s="3">
        <f t="shared" si="7"/>
        <v>15</v>
      </c>
      <c r="AM70" s="3">
        <f t="shared" si="8"/>
        <v>22</v>
      </c>
    </row>
    <row r="71" spans="1:39" ht="15.75">
      <c r="A71" s="72"/>
      <c r="B71" s="16"/>
      <c r="C71" s="16"/>
      <c r="D71" s="153">
        <v>15</v>
      </c>
      <c r="E71" s="154" t="s">
        <v>75</v>
      </c>
      <c r="F71" s="53" t="s">
        <v>218</v>
      </c>
      <c r="G71" s="106"/>
      <c r="H71" s="121"/>
      <c r="I71" s="203"/>
      <c r="J71" s="172"/>
      <c r="K71" s="106"/>
      <c r="L71" s="2"/>
      <c r="M71" s="153">
        <v>15</v>
      </c>
      <c r="N71" s="12">
        <v>6</v>
      </c>
      <c r="O71" s="12">
        <v>6</v>
      </c>
      <c r="P71" s="12">
        <v>6</v>
      </c>
      <c r="Q71" s="12">
        <v>6</v>
      </c>
      <c r="R71" s="12">
        <v>0</v>
      </c>
      <c r="S71" s="12">
        <v>6</v>
      </c>
      <c r="T71" s="12">
        <f t="shared" si="1"/>
        <v>30</v>
      </c>
      <c r="U71" s="73">
        <f t="shared" si="2"/>
        <v>25</v>
      </c>
      <c r="V71" s="2"/>
      <c r="W71" s="153">
        <v>15</v>
      </c>
      <c r="X71" s="12">
        <v>7</v>
      </c>
      <c r="Y71" s="12">
        <v>7</v>
      </c>
      <c r="Z71" s="12">
        <v>7</v>
      </c>
      <c r="AA71" s="12">
        <v>7</v>
      </c>
      <c r="AB71" s="12">
        <v>7</v>
      </c>
      <c r="AC71" s="12">
        <f t="shared" si="3"/>
        <v>35</v>
      </c>
      <c r="AD71" s="12">
        <f t="shared" si="4"/>
        <v>35</v>
      </c>
      <c r="AE71" s="12">
        <f t="shared" si="10"/>
        <v>25</v>
      </c>
      <c r="AF71" s="28">
        <f t="shared" si="5"/>
        <v>60</v>
      </c>
      <c r="AG71" s="153">
        <v>15</v>
      </c>
      <c r="AH71" s="12">
        <v>66</v>
      </c>
      <c r="AI71" s="12">
        <v>65</v>
      </c>
      <c r="AJ71" s="41">
        <f t="shared" si="6"/>
        <v>131</v>
      </c>
      <c r="AL71" s="3">
        <f t="shared" si="7"/>
        <v>15</v>
      </c>
      <c r="AM71" s="3">
        <f t="shared" si="8"/>
        <v>22</v>
      </c>
    </row>
    <row r="72" spans="1:39" ht="16.5" thickBot="1">
      <c r="A72" s="20"/>
      <c r="B72" s="27"/>
      <c r="C72" s="27"/>
      <c r="D72" s="163">
        <v>21</v>
      </c>
      <c r="E72" s="168" t="s">
        <v>76</v>
      </c>
      <c r="F72" s="47" t="s">
        <v>205</v>
      </c>
      <c r="G72" s="107"/>
      <c r="H72" s="122"/>
      <c r="I72" s="204" t="s">
        <v>183</v>
      </c>
      <c r="J72" s="194"/>
      <c r="K72" s="107"/>
      <c r="L72" s="22"/>
      <c r="M72" s="163">
        <v>21</v>
      </c>
      <c r="N72" s="21">
        <v>8</v>
      </c>
      <c r="O72" s="21">
        <v>8</v>
      </c>
      <c r="P72" s="21">
        <v>8</v>
      </c>
      <c r="Q72" s="21">
        <v>8</v>
      </c>
      <c r="R72" s="21">
        <v>0</v>
      </c>
      <c r="S72" s="21">
        <v>8</v>
      </c>
      <c r="T72" s="12">
        <f t="shared" si="1"/>
        <v>40</v>
      </c>
      <c r="U72" s="73">
        <f t="shared" si="2"/>
        <v>33.333333333333336</v>
      </c>
      <c r="V72" s="22"/>
      <c r="W72" s="163">
        <v>21</v>
      </c>
      <c r="X72" s="21">
        <v>9</v>
      </c>
      <c r="Y72" s="21">
        <v>9</v>
      </c>
      <c r="Z72" s="21">
        <v>9</v>
      </c>
      <c r="AA72" s="21">
        <v>9</v>
      </c>
      <c r="AB72" s="21">
        <v>8</v>
      </c>
      <c r="AC72" s="12">
        <f t="shared" si="3"/>
        <v>44</v>
      </c>
      <c r="AD72" s="12">
        <f t="shared" si="4"/>
        <v>44</v>
      </c>
      <c r="AE72" s="21">
        <f t="shared" si="10"/>
        <v>33</v>
      </c>
      <c r="AF72" s="30">
        <f t="shared" si="5"/>
        <v>77</v>
      </c>
      <c r="AG72" s="163">
        <v>21</v>
      </c>
      <c r="AH72" s="21">
        <v>73</v>
      </c>
      <c r="AI72" s="21">
        <v>70</v>
      </c>
      <c r="AJ72" s="42">
        <f t="shared" si="6"/>
        <v>143</v>
      </c>
      <c r="AL72" s="3">
        <f t="shared" si="7"/>
        <v>19</v>
      </c>
      <c r="AM72" s="3">
        <f t="shared" si="8"/>
        <v>24</v>
      </c>
    </row>
    <row r="73" spans="1:39" ht="36" customHeight="1">
      <c r="A73" s="127" t="s">
        <v>77</v>
      </c>
      <c r="B73" s="55"/>
      <c r="C73" s="134" t="s">
        <v>119</v>
      </c>
      <c r="D73" s="143"/>
      <c r="E73" s="53"/>
      <c r="F73" s="138" t="s">
        <v>185</v>
      </c>
      <c r="G73" s="137"/>
      <c r="H73" s="190"/>
      <c r="I73" s="201"/>
      <c r="J73" s="114"/>
      <c r="K73" s="145"/>
      <c r="L73" s="2"/>
      <c r="M73" s="129" t="s">
        <v>133</v>
      </c>
      <c r="N73" s="130"/>
      <c r="O73" s="130"/>
      <c r="P73" s="130"/>
      <c r="Q73" s="130"/>
      <c r="R73" s="130"/>
      <c r="S73" s="130"/>
      <c r="T73" s="12">
        <f t="shared" si="1"/>
        <v>0</v>
      </c>
      <c r="U73" s="73">
        <f t="shared" si="2"/>
        <v>0</v>
      </c>
      <c r="W73" s="129" t="s">
        <v>133</v>
      </c>
      <c r="X73" s="7"/>
      <c r="Y73" s="7"/>
      <c r="Z73" s="7"/>
      <c r="AA73" s="7"/>
      <c r="AB73" s="7"/>
      <c r="AC73" s="12">
        <f t="shared" si="3"/>
        <v>0</v>
      </c>
      <c r="AD73" s="12">
        <f t="shared" si="4"/>
        <v>0</v>
      </c>
      <c r="AE73" s="130">
        <f t="shared" si="10"/>
        <v>0</v>
      </c>
      <c r="AF73" s="131">
        <f t="shared" si="5"/>
        <v>0</v>
      </c>
      <c r="AG73" s="129" t="s">
        <v>133</v>
      </c>
      <c r="AH73" s="7"/>
      <c r="AI73" s="7"/>
      <c r="AJ73" s="132">
        <f t="shared" si="6"/>
        <v>0</v>
      </c>
      <c r="AL73" s="3">
        <f t="shared" si="7"/>
        <v>0</v>
      </c>
      <c r="AM73" s="3">
        <f t="shared" si="8"/>
        <v>0</v>
      </c>
    </row>
    <row r="74" spans="1:39" ht="16.5" thickBot="1">
      <c r="A74" s="72"/>
      <c r="B74" s="55" t="s">
        <v>78</v>
      </c>
      <c r="C74" s="55"/>
      <c r="D74" s="153">
        <v>25</v>
      </c>
      <c r="E74" s="160" t="s">
        <v>79</v>
      </c>
      <c r="F74" s="53" t="s">
        <v>185</v>
      </c>
      <c r="G74" s="106"/>
      <c r="H74" s="121"/>
      <c r="I74" s="203"/>
      <c r="J74" s="172"/>
      <c r="K74" s="106"/>
      <c r="L74" s="2"/>
      <c r="M74" s="153">
        <v>25</v>
      </c>
      <c r="N74" s="12">
        <v>7</v>
      </c>
      <c r="O74" s="12">
        <v>7</v>
      </c>
      <c r="P74" s="12">
        <v>7</v>
      </c>
      <c r="Q74" s="12">
        <v>9</v>
      </c>
      <c r="R74" s="12">
        <v>0</v>
      </c>
      <c r="S74" s="12">
        <v>8</v>
      </c>
      <c r="T74" s="12">
        <f t="shared" si="1"/>
        <v>38</v>
      </c>
      <c r="U74" s="73">
        <f t="shared" si="2"/>
        <v>31.666666666666668</v>
      </c>
      <c r="W74" s="153">
        <v>25</v>
      </c>
      <c r="X74" s="12">
        <v>7</v>
      </c>
      <c r="Y74" s="12">
        <v>8</v>
      </c>
      <c r="Z74" s="12">
        <v>8</v>
      </c>
      <c r="AA74" s="12">
        <v>8</v>
      </c>
      <c r="AB74" s="12">
        <v>8</v>
      </c>
      <c r="AC74" s="12">
        <f t="shared" si="3"/>
        <v>39</v>
      </c>
      <c r="AD74" s="12">
        <f t="shared" si="4"/>
        <v>39</v>
      </c>
      <c r="AE74" s="12">
        <f t="shared" si="10"/>
        <v>32</v>
      </c>
      <c r="AF74" s="28">
        <f t="shared" si="5"/>
        <v>71</v>
      </c>
      <c r="AG74" s="153">
        <v>25</v>
      </c>
      <c r="AH74" s="12">
        <v>70</v>
      </c>
      <c r="AI74" s="12">
        <v>68</v>
      </c>
      <c r="AJ74" s="41">
        <f t="shared" si="6"/>
        <v>138</v>
      </c>
      <c r="AL74" s="3">
        <f t="shared" si="7"/>
        <v>18</v>
      </c>
      <c r="AM74" s="3">
        <f t="shared" si="8"/>
        <v>23</v>
      </c>
    </row>
    <row r="75" spans="1:39" ht="16.5" thickBot="1">
      <c r="A75" s="72"/>
      <c r="B75" s="16"/>
      <c r="C75" s="57"/>
      <c r="D75" s="153">
        <v>28</v>
      </c>
      <c r="E75" s="160" t="s">
        <v>80</v>
      </c>
      <c r="F75" s="53" t="s">
        <v>206</v>
      </c>
      <c r="G75" s="106"/>
      <c r="H75" s="121"/>
      <c r="I75" s="205" t="s">
        <v>184</v>
      </c>
      <c r="J75" s="172"/>
      <c r="K75" s="106"/>
      <c r="L75" s="2"/>
      <c r="M75" s="153">
        <v>28</v>
      </c>
      <c r="N75" s="12">
        <v>10</v>
      </c>
      <c r="O75" s="12">
        <v>10</v>
      </c>
      <c r="P75" s="12">
        <v>10</v>
      </c>
      <c r="Q75" s="12">
        <v>9</v>
      </c>
      <c r="R75" s="12">
        <v>9</v>
      </c>
      <c r="S75" s="12">
        <v>9</v>
      </c>
      <c r="T75" s="12">
        <f t="shared" si="1"/>
        <v>57</v>
      </c>
      <c r="U75" s="73">
        <f t="shared" si="2"/>
        <v>47.5</v>
      </c>
      <c r="W75" s="153">
        <v>28</v>
      </c>
      <c r="X75" s="12">
        <v>9</v>
      </c>
      <c r="Y75" s="12">
        <v>9</v>
      </c>
      <c r="Z75" s="12">
        <v>9</v>
      </c>
      <c r="AA75" s="12">
        <v>9</v>
      </c>
      <c r="AB75" s="12">
        <v>9</v>
      </c>
      <c r="AC75" s="12">
        <f t="shared" si="3"/>
        <v>45</v>
      </c>
      <c r="AD75" s="12">
        <f t="shared" si="4"/>
        <v>45</v>
      </c>
      <c r="AE75" s="12">
        <f t="shared" si="10"/>
        <v>48</v>
      </c>
      <c r="AF75" s="28">
        <f t="shared" ref="AF75:AF90" si="11">AD75+AE75</f>
        <v>93</v>
      </c>
      <c r="AG75" s="153">
        <v>28</v>
      </c>
      <c r="AH75" s="12">
        <v>74</v>
      </c>
      <c r="AI75" s="12">
        <v>75</v>
      </c>
      <c r="AJ75" s="41">
        <f t="shared" ref="AJ75:AJ90" si="12">AH75+AI75</f>
        <v>149</v>
      </c>
      <c r="AL75" s="3">
        <f t="shared" si="7"/>
        <v>23</v>
      </c>
      <c r="AM75" s="3">
        <f t="shared" si="8"/>
        <v>25</v>
      </c>
    </row>
    <row r="76" spans="1:39" ht="15.75">
      <c r="A76" s="78"/>
      <c r="B76" s="56"/>
      <c r="C76" s="56"/>
      <c r="D76" s="161">
        <v>39</v>
      </c>
      <c r="E76" s="162" t="s">
        <v>81</v>
      </c>
      <c r="F76" s="53" t="s">
        <v>185</v>
      </c>
      <c r="G76" s="106"/>
      <c r="H76" s="121" t="s">
        <v>254</v>
      </c>
      <c r="I76" s="203"/>
      <c r="J76" s="172" t="s">
        <v>113</v>
      </c>
      <c r="K76" s="106"/>
      <c r="L76" s="2"/>
      <c r="M76" s="161">
        <v>39</v>
      </c>
      <c r="N76" s="12">
        <v>7</v>
      </c>
      <c r="O76" s="12">
        <v>7</v>
      </c>
      <c r="P76" s="12">
        <v>7</v>
      </c>
      <c r="Q76" s="12">
        <v>9</v>
      </c>
      <c r="R76" s="12">
        <v>0</v>
      </c>
      <c r="S76" s="12">
        <v>8</v>
      </c>
      <c r="T76" s="12">
        <f t="shared" ref="T76:T90" si="13">SUM(N76:S76)</f>
        <v>38</v>
      </c>
      <c r="U76" s="73">
        <f t="shared" ref="U76:U90" si="14">(T76*50)/60</f>
        <v>31.666666666666668</v>
      </c>
      <c r="W76" s="161">
        <v>39</v>
      </c>
      <c r="X76" s="12">
        <v>7</v>
      </c>
      <c r="Y76" s="12">
        <v>8</v>
      </c>
      <c r="Z76" s="12">
        <v>8</v>
      </c>
      <c r="AA76" s="12">
        <v>8</v>
      </c>
      <c r="AB76" s="12">
        <v>8</v>
      </c>
      <c r="AC76" s="12">
        <f t="shared" ref="AC76:AC90" si="15">SUM(X76:AB76)</f>
        <v>39</v>
      </c>
      <c r="AD76" s="12">
        <f t="shared" ref="AD76:AD90" si="16">ROUND((AC76*50)/50,0)</f>
        <v>39</v>
      </c>
      <c r="AE76" s="12">
        <f t="shared" si="10"/>
        <v>32</v>
      </c>
      <c r="AF76" s="28">
        <f t="shared" si="11"/>
        <v>71</v>
      </c>
      <c r="AG76" s="161">
        <v>39</v>
      </c>
      <c r="AH76" s="12">
        <v>70</v>
      </c>
      <c r="AI76" s="12">
        <v>68</v>
      </c>
      <c r="AJ76" s="41">
        <f t="shared" si="12"/>
        <v>138</v>
      </c>
      <c r="AL76" s="3">
        <f t="shared" ref="AL76:AL90" si="17">ROUND((AF76*25)/100,0)</f>
        <v>18</v>
      </c>
      <c r="AM76" s="3">
        <f t="shared" ref="AM76:AM90" si="18">ROUND((AJ76*25)/150,0)</f>
        <v>23</v>
      </c>
    </row>
    <row r="77" spans="1:39" ht="15.75">
      <c r="A77" s="78"/>
      <c r="B77" s="56"/>
      <c r="C77" s="56"/>
      <c r="D77" s="153">
        <v>40</v>
      </c>
      <c r="E77" s="160" t="s">
        <v>82</v>
      </c>
      <c r="F77" s="53" t="s">
        <v>185</v>
      </c>
      <c r="G77" s="106"/>
      <c r="H77" s="121" t="s">
        <v>253</v>
      </c>
      <c r="I77" s="203"/>
      <c r="J77" s="172" t="s">
        <v>113</v>
      </c>
      <c r="K77" s="106"/>
      <c r="L77" s="2"/>
      <c r="M77" s="153">
        <v>40</v>
      </c>
      <c r="N77" s="12">
        <v>7</v>
      </c>
      <c r="O77" s="12">
        <v>7</v>
      </c>
      <c r="P77" s="12">
        <v>7</v>
      </c>
      <c r="Q77" s="12">
        <v>9</v>
      </c>
      <c r="R77" s="12">
        <v>0</v>
      </c>
      <c r="S77" s="12">
        <v>8</v>
      </c>
      <c r="T77" s="12">
        <f t="shared" si="13"/>
        <v>38</v>
      </c>
      <c r="U77" s="73">
        <f t="shared" si="14"/>
        <v>31.666666666666668</v>
      </c>
      <c r="W77" s="153">
        <v>40</v>
      </c>
      <c r="X77" s="12">
        <v>7</v>
      </c>
      <c r="Y77" s="12">
        <v>8</v>
      </c>
      <c r="Z77" s="12">
        <v>8</v>
      </c>
      <c r="AA77" s="12">
        <v>8</v>
      </c>
      <c r="AB77" s="12">
        <v>8</v>
      </c>
      <c r="AC77" s="12">
        <f t="shared" si="15"/>
        <v>39</v>
      </c>
      <c r="AD77" s="12">
        <f t="shared" si="16"/>
        <v>39</v>
      </c>
      <c r="AE77" s="12">
        <f t="shared" si="10"/>
        <v>32</v>
      </c>
      <c r="AF77" s="28">
        <f t="shared" si="11"/>
        <v>71</v>
      </c>
      <c r="AG77" s="153">
        <v>40</v>
      </c>
      <c r="AH77" s="12">
        <v>70</v>
      </c>
      <c r="AI77" s="12">
        <v>68</v>
      </c>
      <c r="AJ77" s="41">
        <f t="shared" si="12"/>
        <v>138</v>
      </c>
      <c r="AL77" s="3">
        <f t="shared" si="17"/>
        <v>18</v>
      </c>
      <c r="AM77" s="3">
        <f t="shared" si="18"/>
        <v>23</v>
      </c>
    </row>
    <row r="78" spans="1:39" ht="15.75">
      <c r="A78" s="85"/>
      <c r="B78" s="58"/>
      <c r="C78" s="49"/>
      <c r="D78" s="177">
        <v>55</v>
      </c>
      <c r="E78" s="178" t="s">
        <v>83</v>
      </c>
      <c r="F78" s="53" t="s">
        <v>201</v>
      </c>
      <c r="G78" s="106"/>
      <c r="H78" s="121"/>
      <c r="I78" s="203" t="s">
        <v>186</v>
      </c>
      <c r="J78" s="172"/>
      <c r="K78" s="106"/>
      <c r="L78" s="2"/>
      <c r="M78" s="177">
        <v>55</v>
      </c>
      <c r="N78" s="12">
        <v>7</v>
      </c>
      <c r="O78" s="12">
        <v>7</v>
      </c>
      <c r="P78" s="12">
        <v>7</v>
      </c>
      <c r="Q78" s="12">
        <v>7</v>
      </c>
      <c r="R78" s="12">
        <v>0</v>
      </c>
      <c r="S78" s="12">
        <v>7</v>
      </c>
      <c r="T78" s="12">
        <f t="shared" si="13"/>
        <v>35</v>
      </c>
      <c r="U78" s="73">
        <f t="shared" si="14"/>
        <v>29.166666666666668</v>
      </c>
      <c r="W78" s="177">
        <v>55</v>
      </c>
      <c r="X78" s="12">
        <v>7</v>
      </c>
      <c r="Y78" s="12">
        <v>8</v>
      </c>
      <c r="Z78" s="12">
        <v>8</v>
      </c>
      <c r="AA78" s="12">
        <v>8</v>
      </c>
      <c r="AB78" s="12">
        <v>8</v>
      </c>
      <c r="AC78" s="12">
        <f t="shared" si="15"/>
        <v>39</v>
      </c>
      <c r="AD78" s="12">
        <f t="shared" si="16"/>
        <v>39</v>
      </c>
      <c r="AE78" s="12">
        <f t="shared" ref="AE78:AE90" si="19">ROUND(U78,0)</f>
        <v>29</v>
      </c>
      <c r="AF78" s="28">
        <f t="shared" si="11"/>
        <v>68</v>
      </c>
      <c r="AG78" s="177">
        <v>55</v>
      </c>
      <c r="AH78" s="12">
        <v>63</v>
      </c>
      <c r="AI78" s="12">
        <v>60</v>
      </c>
      <c r="AJ78" s="41">
        <f t="shared" si="12"/>
        <v>123</v>
      </c>
      <c r="AL78" s="3">
        <f t="shared" si="17"/>
        <v>17</v>
      </c>
      <c r="AM78" s="3">
        <f t="shared" si="18"/>
        <v>21</v>
      </c>
    </row>
    <row r="79" spans="1:39" ht="16.5" thickBot="1">
      <c r="A79" s="72"/>
      <c r="B79" s="16"/>
      <c r="C79" s="57"/>
      <c r="D79" s="179">
        <v>29</v>
      </c>
      <c r="E79" s="180" t="s">
        <v>95</v>
      </c>
      <c r="F79" s="53" t="s">
        <v>185</v>
      </c>
      <c r="G79" s="106"/>
      <c r="H79" s="121"/>
      <c r="I79" s="203"/>
      <c r="J79" s="172" t="s">
        <v>113</v>
      </c>
      <c r="K79" s="106"/>
      <c r="L79" s="2"/>
      <c r="M79" s="179">
        <v>29</v>
      </c>
      <c r="N79" s="140">
        <v>7</v>
      </c>
      <c r="O79" s="140">
        <v>7</v>
      </c>
      <c r="P79" s="140">
        <v>7</v>
      </c>
      <c r="Q79" s="140">
        <v>9</v>
      </c>
      <c r="R79" s="140">
        <v>0</v>
      </c>
      <c r="S79" s="140">
        <v>8</v>
      </c>
      <c r="T79" s="12">
        <f t="shared" si="13"/>
        <v>38</v>
      </c>
      <c r="U79" s="73">
        <f t="shared" si="14"/>
        <v>31.666666666666668</v>
      </c>
      <c r="W79" s="179">
        <v>29</v>
      </c>
      <c r="X79" s="140">
        <v>7</v>
      </c>
      <c r="Y79" s="140">
        <v>8</v>
      </c>
      <c r="Z79" s="140">
        <v>8</v>
      </c>
      <c r="AA79" s="140">
        <v>8</v>
      </c>
      <c r="AB79" s="140">
        <v>8</v>
      </c>
      <c r="AC79" s="12">
        <f t="shared" si="15"/>
        <v>39</v>
      </c>
      <c r="AD79" s="12">
        <f t="shared" si="16"/>
        <v>39</v>
      </c>
      <c r="AE79" s="140">
        <f t="shared" si="19"/>
        <v>32</v>
      </c>
      <c r="AF79" s="141">
        <f t="shared" si="11"/>
        <v>71</v>
      </c>
      <c r="AG79" s="179">
        <v>29</v>
      </c>
      <c r="AH79" s="140">
        <v>68</v>
      </c>
      <c r="AI79" s="140">
        <v>68</v>
      </c>
      <c r="AJ79" s="142">
        <f t="shared" si="12"/>
        <v>136</v>
      </c>
      <c r="AL79" s="3">
        <f t="shared" si="17"/>
        <v>18</v>
      </c>
      <c r="AM79" s="3">
        <f t="shared" si="18"/>
        <v>23</v>
      </c>
    </row>
    <row r="80" spans="1:39" ht="28.5">
      <c r="A80" s="63" t="s">
        <v>84</v>
      </c>
      <c r="B80" s="74"/>
      <c r="C80" s="86" t="s">
        <v>119</v>
      </c>
      <c r="E80" s="148"/>
      <c r="F80" s="92" t="s">
        <v>188</v>
      </c>
      <c r="G80" s="102"/>
      <c r="H80" s="188"/>
      <c r="I80" s="196"/>
      <c r="J80" s="110"/>
      <c r="K80" s="123"/>
      <c r="L80" s="18"/>
      <c r="M80" s="125" t="s">
        <v>134</v>
      </c>
      <c r="N80" s="19"/>
      <c r="O80" s="19"/>
      <c r="P80" s="19"/>
      <c r="Q80" s="19"/>
      <c r="R80" s="19"/>
      <c r="S80" s="19"/>
      <c r="T80" s="12">
        <f t="shared" si="13"/>
        <v>0</v>
      </c>
      <c r="U80" s="73">
        <f t="shared" si="14"/>
        <v>0</v>
      </c>
      <c r="V80" s="18"/>
      <c r="W80" s="125" t="s">
        <v>134</v>
      </c>
      <c r="X80" s="124"/>
      <c r="Y80" s="124"/>
      <c r="Z80" s="124"/>
      <c r="AA80" s="124"/>
      <c r="AB80" s="124"/>
      <c r="AC80" s="12">
        <f t="shared" si="15"/>
        <v>0</v>
      </c>
      <c r="AD80" s="12">
        <f t="shared" si="16"/>
        <v>0</v>
      </c>
      <c r="AE80" s="19">
        <f t="shared" si="19"/>
        <v>0</v>
      </c>
      <c r="AF80" s="29">
        <f t="shared" si="11"/>
        <v>0</v>
      </c>
      <c r="AG80" s="125" t="s">
        <v>134</v>
      </c>
      <c r="AH80" s="124"/>
      <c r="AI80" s="124"/>
      <c r="AJ80" s="40">
        <f t="shared" si="12"/>
        <v>0</v>
      </c>
      <c r="AL80" s="3">
        <f t="shared" si="17"/>
        <v>0</v>
      </c>
      <c r="AM80" s="3">
        <f t="shared" si="18"/>
        <v>0</v>
      </c>
    </row>
    <row r="81" spans="1:39" ht="15.75">
      <c r="A81" s="72"/>
      <c r="B81" s="55" t="s">
        <v>85</v>
      </c>
      <c r="C81" s="55"/>
      <c r="D81" s="157">
        <v>4</v>
      </c>
      <c r="E81" s="160" t="s">
        <v>86</v>
      </c>
      <c r="F81" s="203" t="s">
        <v>187</v>
      </c>
      <c r="G81" s="106"/>
      <c r="H81" s="121"/>
      <c r="I81" s="203"/>
      <c r="J81" s="172" t="s">
        <v>182</v>
      </c>
      <c r="K81" s="106"/>
      <c r="L81" s="2"/>
      <c r="M81" s="157">
        <v>4</v>
      </c>
      <c r="N81" s="12">
        <v>7</v>
      </c>
      <c r="O81" s="12">
        <v>7</v>
      </c>
      <c r="P81" s="12">
        <v>7</v>
      </c>
      <c r="Q81" s="12">
        <v>7</v>
      </c>
      <c r="R81" s="12">
        <v>0</v>
      </c>
      <c r="S81" s="12">
        <v>7</v>
      </c>
      <c r="T81" s="12">
        <f t="shared" si="13"/>
        <v>35</v>
      </c>
      <c r="U81" s="73">
        <f t="shared" si="14"/>
        <v>29.166666666666668</v>
      </c>
      <c r="V81" s="2"/>
      <c r="W81" s="157">
        <v>4</v>
      </c>
      <c r="X81" s="12">
        <v>8</v>
      </c>
      <c r="Y81" s="12">
        <v>8</v>
      </c>
      <c r="Z81" s="12">
        <v>8</v>
      </c>
      <c r="AA81" s="12">
        <v>8</v>
      </c>
      <c r="AB81" s="12">
        <v>8</v>
      </c>
      <c r="AC81" s="12">
        <f t="shared" si="15"/>
        <v>40</v>
      </c>
      <c r="AD81" s="12">
        <f t="shared" si="16"/>
        <v>40</v>
      </c>
      <c r="AE81" s="12">
        <f t="shared" si="19"/>
        <v>29</v>
      </c>
      <c r="AF81" s="28">
        <f t="shared" si="11"/>
        <v>69</v>
      </c>
      <c r="AG81" s="157">
        <v>4</v>
      </c>
      <c r="AH81" s="12">
        <v>73</v>
      </c>
      <c r="AI81" s="12">
        <v>72</v>
      </c>
      <c r="AJ81" s="41">
        <f t="shared" si="12"/>
        <v>145</v>
      </c>
      <c r="AL81" s="3">
        <f t="shared" si="17"/>
        <v>17</v>
      </c>
      <c r="AM81" s="3">
        <f t="shared" si="18"/>
        <v>24</v>
      </c>
    </row>
    <row r="82" spans="1:39" ht="15.75">
      <c r="A82" s="78"/>
      <c r="B82" s="56"/>
      <c r="C82" s="56"/>
      <c r="D82" s="161">
        <v>32</v>
      </c>
      <c r="E82" s="162" t="s">
        <v>88</v>
      </c>
      <c r="F82" s="89" t="s">
        <v>207</v>
      </c>
      <c r="G82" s="89"/>
      <c r="H82" s="111"/>
      <c r="I82" s="197"/>
      <c r="J82" s="111" t="s">
        <v>182</v>
      </c>
      <c r="K82" s="99"/>
      <c r="L82" s="2"/>
      <c r="M82" s="161">
        <v>32</v>
      </c>
      <c r="N82" s="12">
        <v>7</v>
      </c>
      <c r="O82" s="12">
        <v>7</v>
      </c>
      <c r="P82" s="12">
        <v>7</v>
      </c>
      <c r="Q82" s="12">
        <v>0</v>
      </c>
      <c r="R82" s="12">
        <v>0</v>
      </c>
      <c r="S82" s="12">
        <v>7</v>
      </c>
      <c r="T82" s="12">
        <f t="shared" si="13"/>
        <v>28</v>
      </c>
      <c r="U82" s="73">
        <f t="shared" si="14"/>
        <v>23.333333333333332</v>
      </c>
      <c r="V82" s="2"/>
      <c r="W82" s="161">
        <v>32</v>
      </c>
      <c r="X82" s="12">
        <v>8</v>
      </c>
      <c r="Y82" s="12">
        <v>8</v>
      </c>
      <c r="Z82" s="12">
        <v>8</v>
      </c>
      <c r="AA82" s="12">
        <v>8</v>
      </c>
      <c r="AB82" s="12">
        <v>8</v>
      </c>
      <c r="AC82" s="12">
        <f t="shared" si="15"/>
        <v>40</v>
      </c>
      <c r="AD82" s="12">
        <f t="shared" si="16"/>
        <v>40</v>
      </c>
      <c r="AE82" s="12">
        <f t="shared" si="19"/>
        <v>23</v>
      </c>
      <c r="AF82" s="28">
        <f t="shared" si="11"/>
        <v>63</v>
      </c>
      <c r="AG82" s="161">
        <v>32</v>
      </c>
      <c r="AH82" s="12">
        <v>64</v>
      </c>
      <c r="AI82" s="12">
        <v>62</v>
      </c>
      <c r="AJ82" s="41">
        <f t="shared" si="12"/>
        <v>126</v>
      </c>
      <c r="AL82" s="3">
        <f t="shared" si="17"/>
        <v>16</v>
      </c>
      <c r="AM82" s="3">
        <f t="shared" si="18"/>
        <v>21</v>
      </c>
    </row>
    <row r="83" spans="1:39" ht="15.75">
      <c r="A83" s="78"/>
      <c r="B83" s="56"/>
      <c r="C83" s="56"/>
      <c r="D83" s="161">
        <v>54</v>
      </c>
      <c r="E83" s="162" t="s">
        <v>89</v>
      </c>
      <c r="F83" s="96" t="s">
        <v>207</v>
      </c>
      <c r="G83" s="106"/>
      <c r="H83" s="121"/>
      <c r="I83" s="203"/>
      <c r="J83" s="172" t="s">
        <v>182</v>
      </c>
      <c r="K83" s="106"/>
      <c r="L83" s="2"/>
      <c r="M83" s="161">
        <v>54</v>
      </c>
      <c r="N83" s="12">
        <v>7</v>
      </c>
      <c r="O83" s="12">
        <v>7</v>
      </c>
      <c r="P83" s="12">
        <v>7</v>
      </c>
      <c r="Q83" s="12">
        <v>0</v>
      </c>
      <c r="R83" s="12">
        <v>0</v>
      </c>
      <c r="S83" s="12">
        <v>7</v>
      </c>
      <c r="T83" s="12">
        <f t="shared" si="13"/>
        <v>28</v>
      </c>
      <c r="U83" s="73">
        <f t="shared" si="14"/>
        <v>23.333333333333332</v>
      </c>
      <c r="V83" s="2"/>
      <c r="W83" s="161">
        <v>54</v>
      </c>
      <c r="X83" s="12">
        <v>8</v>
      </c>
      <c r="Y83" s="12">
        <v>8</v>
      </c>
      <c r="Z83" s="12">
        <v>8</v>
      </c>
      <c r="AA83" s="12">
        <v>8</v>
      </c>
      <c r="AB83" s="12">
        <v>8</v>
      </c>
      <c r="AC83" s="12">
        <f t="shared" si="15"/>
        <v>40</v>
      </c>
      <c r="AD83" s="12">
        <f t="shared" si="16"/>
        <v>40</v>
      </c>
      <c r="AE83" s="12">
        <f t="shared" si="19"/>
        <v>23</v>
      </c>
      <c r="AF83" s="28">
        <f t="shared" si="11"/>
        <v>63</v>
      </c>
      <c r="AG83" s="161">
        <v>54</v>
      </c>
      <c r="AH83" s="12">
        <v>65</v>
      </c>
      <c r="AI83" s="12">
        <v>62</v>
      </c>
      <c r="AJ83" s="41">
        <f t="shared" si="12"/>
        <v>127</v>
      </c>
      <c r="AL83" s="3">
        <f t="shared" si="17"/>
        <v>16</v>
      </c>
      <c r="AM83" s="3">
        <f t="shared" si="18"/>
        <v>21</v>
      </c>
    </row>
    <row r="84" spans="1:39" ht="15.75">
      <c r="A84" s="78"/>
      <c r="B84" s="56"/>
      <c r="C84" s="56"/>
      <c r="D84" s="161">
        <v>60</v>
      </c>
      <c r="E84" s="162" t="s">
        <v>90</v>
      </c>
      <c r="F84" s="96" t="s">
        <v>207</v>
      </c>
      <c r="G84" s="106"/>
      <c r="H84" s="121"/>
      <c r="I84" s="203"/>
      <c r="J84" s="172" t="s">
        <v>182</v>
      </c>
      <c r="K84" s="106"/>
      <c r="L84" s="2"/>
      <c r="M84" s="161">
        <v>60</v>
      </c>
      <c r="N84" s="12">
        <v>7</v>
      </c>
      <c r="O84" s="12">
        <v>7</v>
      </c>
      <c r="P84" s="12">
        <v>7</v>
      </c>
      <c r="Q84" s="12">
        <v>0</v>
      </c>
      <c r="R84" s="12">
        <v>0</v>
      </c>
      <c r="S84" s="12">
        <v>7</v>
      </c>
      <c r="T84" s="12">
        <f t="shared" si="13"/>
        <v>28</v>
      </c>
      <c r="U84" s="73">
        <f t="shared" si="14"/>
        <v>23.333333333333332</v>
      </c>
      <c r="V84" s="2"/>
      <c r="W84" s="161">
        <v>60</v>
      </c>
      <c r="X84" s="12">
        <v>8</v>
      </c>
      <c r="Y84" s="12">
        <v>8</v>
      </c>
      <c r="Z84" s="12">
        <v>8</v>
      </c>
      <c r="AA84" s="12">
        <v>8</v>
      </c>
      <c r="AB84" s="12">
        <v>8</v>
      </c>
      <c r="AC84" s="12">
        <f t="shared" si="15"/>
        <v>40</v>
      </c>
      <c r="AD84" s="12">
        <f t="shared" si="16"/>
        <v>40</v>
      </c>
      <c r="AE84" s="12">
        <f t="shared" si="19"/>
        <v>23</v>
      </c>
      <c r="AF84" s="28">
        <f t="shared" si="11"/>
        <v>63</v>
      </c>
      <c r="AG84" s="161">
        <v>60</v>
      </c>
      <c r="AH84" s="12">
        <v>65</v>
      </c>
      <c r="AI84" s="12">
        <v>62</v>
      </c>
      <c r="AJ84" s="41">
        <f t="shared" si="12"/>
        <v>127</v>
      </c>
      <c r="AL84" s="3">
        <f t="shared" si="17"/>
        <v>16</v>
      </c>
      <c r="AM84" s="3">
        <f t="shared" si="18"/>
        <v>21</v>
      </c>
    </row>
    <row r="85" spans="1:39" ht="16.5" thickBot="1">
      <c r="A85" s="83"/>
      <c r="B85" s="84"/>
      <c r="C85" s="84"/>
      <c r="D85" s="163">
        <v>31</v>
      </c>
      <c r="E85" s="168" t="s">
        <v>87</v>
      </c>
      <c r="F85" s="97" t="s">
        <v>207</v>
      </c>
      <c r="G85" s="107"/>
      <c r="H85" s="122"/>
      <c r="I85" s="204"/>
      <c r="J85" s="194" t="s">
        <v>182</v>
      </c>
      <c r="K85" s="107"/>
      <c r="L85" s="22"/>
      <c r="M85" s="163">
        <v>31</v>
      </c>
      <c r="N85" s="21">
        <v>7</v>
      </c>
      <c r="O85" s="21">
        <v>7</v>
      </c>
      <c r="P85" s="21">
        <v>7</v>
      </c>
      <c r="Q85" s="21">
        <v>0</v>
      </c>
      <c r="R85" s="21">
        <v>0</v>
      </c>
      <c r="S85" s="21">
        <v>7</v>
      </c>
      <c r="T85" s="12">
        <f t="shared" si="13"/>
        <v>28</v>
      </c>
      <c r="U85" s="73">
        <f t="shared" si="14"/>
        <v>23.333333333333332</v>
      </c>
      <c r="V85" s="22"/>
      <c r="W85" s="163">
        <v>31</v>
      </c>
      <c r="X85" s="21">
        <v>8</v>
      </c>
      <c r="Y85" s="21">
        <v>8</v>
      </c>
      <c r="Z85" s="21">
        <v>8</v>
      </c>
      <c r="AA85" s="21">
        <v>8</v>
      </c>
      <c r="AB85" s="21">
        <v>8</v>
      </c>
      <c r="AC85" s="12">
        <f t="shared" si="15"/>
        <v>40</v>
      </c>
      <c r="AD85" s="12">
        <f t="shared" si="16"/>
        <v>40</v>
      </c>
      <c r="AE85" s="21">
        <f t="shared" si="19"/>
        <v>23</v>
      </c>
      <c r="AF85" s="30">
        <f t="shared" si="11"/>
        <v>63</v>
      </c>
      <c r="AG85" s="163">
        <v>31</v>
      </c>
      <c r="AH85" s="21">
        <v>67</v>
      </c>
      <c r="AI85" s="21">
        <v>66</v>
      </c>
      <c r="AJ85" s="42">
        <f t="shared" si="12"/>
        <v>133</v>
      </c>
      <c r="AL85" s="3">
        <f t="shared" si="17"/>
        <v>16</v>
      </c>
      <c r="AM85" s="3">
        <f t="shared" si="18"/>
        <v>22</v>
      </c>
    </row>
    <row r="86" spans="1:39">
      <c r="A86" s="63" t="s">
        <v>91</v>
      </c>
      <c r="B86" s="74"/>
      <c r="C86" s="75" t="s">
        <v>220</v>
      </c>
      <c r="D86" s="23"/>
      <c r="E86" s="66"/>
      <c r="F86" s="92"/>
      <c r="G86" s="102"/>
      <c r="H86" s="188"/>
      <c r="I86" s="196"/>
      <c r="J86" s="110"/>
      <c r="K86" s="144"/>
      <c r="L86" s="18"/>
      <c r="M86" s="125" t="s">
        <v>135</v>
      </c>
      <c r="N86" s="19"/>
      <c r="O86" s="19"/>
      <c r="P86" s="19"/>
      <c r="Q86" s="19"/>
      <c r="R86" s="19"/>
      <c r="S86" s="19"/>
      <c r="T86" s="12">
        <f t="shared" si="13"/>
        <v>0</v>
      </c>
      <c r="U86" s="73">
        <f t="shared" si="14"/>
        <v>0</v>
      </c>
      <c r="V86" s="18"/>
      <c r="W86" s="125" t="s">
        <v>135</v>
      </c>
      <c r="X86" s="124"/>
      <c r="Y86" s="124"/>
      <c r="Z86" s="124"/>
      <c r="AA86" s="124"/>
      <c r="AB86" s="124"/>
      <c r="AC86" s="12">
        <f t="shared" si="15"/>
        <v>0</v>
      </c>
      <c r="AD86" s="12">
        <f t="shared" si="16"/>
        <v>0</v>
      </c>
      <c r="AE86" s="19">
        <f t="shared" si="19"/>
        <v>0</v>
      </c>
      <c r="AF86" s="29">
        <f t="shared" si="11"/>
        <v>0</v>
      </c>
      <c r="AG86" s="125" t="s">
        <v>135</v>
      </c>
      <c r="AH86" s="124"/>
      <c r="AI86" s="124"/>
      <c r="AJ86" s="40">
        <f t="shared" si="12"/>
        <v>0</v>
      </c>
      <c r="AL86" s="3">
        <f t="shared" si="17"/>
        <v>0</v>
      </c>
      <c r="AM86" s="3">
        <f t="shared" si="18"/>
        <v>0</v>
      </c>
    </row>
    <row r="87" spans="1:39" ht="15.75">
      <c r="A87" s="72"/>
      <c r="B87" s="55" t="s">
        <v>92</v>
      </c>
      <c r="C87" s="55"/>
      <c r="D87" s="157">
        <v>6</v>
      </c>
      <c r="E87" s="154" t="s">
        <v>93</v>
      </c>
      <c r="F87" s="96" t="s">
        <v>208</v>
      </c>
      <c r="G87" s="106"/>
      <c r="H87" s="121"/>
      <c r="I87" s="203" t="s">
        <v>189</v>
      </c>
      <c r="J87" s="172"/>
      <c r="K87" s="106"/>
      <c r="L87" s="2"/>
      <c r="M87" s="157">
        <v>6</v>
      </c>
      <c r="N87" s="12">
        <v>7</v>
      </c>
      <c r="O87" s="12">
        <v>7</v>
      </c>
      <c r="P87" s="12">
        <v>7</v>
      </c>
      <c r="Q87" s="12">
        <v>8</v>
      </c>
      <c r="R87" s="12">
        <v>0</v>
      </c>
      <c r="S87" s="12">
        <v>8</v>
      </c>
      <c r="T87" s="12">
        <f t="shared" si="13"/>
        <v>37</v>
      </c>
      <c r="U87" s="73">
        <f t="shared" si="14"/>
        <v>30.833333333333332</v>
      </c>
      <c r="V87" s="2"/>
      <c r="W87" s="157">
        <v>6</v>
      </c>
      <c r="X87" s="12">
        <v>9</v>
      </c>
      <c r="Y87" s="12">
        <v>9</v>
      </c>
      <c r="Z87" s="12">
        <v>8</v>
      </c>
      <c r="AA87" s="12">
        <v>8</v>
      </c>
      <c r="AB87" s="12">
        <v>8</v>
      </c>
      <c r="AC87" s="12">
        <f t="shared" si="15"/>
        <v>42</v>
      </c>
      <c r="AD87" s="12">
        <f t="shared" si="16"/>
        <v>42</v>
      </c>
      <c r="AE87" s="12">
        <f t="shared" si="19"/>
        <v>31</v>
      </c>
      <c r="AF87" s="28">
        <f t="shared" si="11"/>
        <v>73</v>
      </c>
      <c r="AG87" s="157">
        <v>6</v>
      </c>
      <c r="AH87" s="12">
        <v>69</v>
      </c>
      <c r="AI87" s="12">
        <v>70</v>
      </c>
      <c r="AJ87" s="41">
        <f t="shared" si="12"/>
        <v>139</v>
      </c>
      <c r="AL87" s="3">
        <f t="shared" si="17"/>
        <v>18</v>
      </c>
      <c r="AM87" s="3">
        <f t="shared" si="18"/>
        <v>23</v>
      </c>
    </row>
    <row r="88" spans="1:39" ht="15.75">
      <c r="A88" s="78"/>
      <c r="B88" s="56"/>
      <c r="C88" s="56"/>
      <c r="D88" s="161">
        <v>46</v>
      </c>
      <c r="E88" s="165" t="s">
        <v>96</v>
      </c>
      <c r="F88" s="89" t="s">
        <v>209</v>
      </c>
      <c r="G88" s="89"/>
      <c r="H88" s="111"/>
      <c r="I88" s="197" t="s">
        <v>190</v>
      </c>
      <c r="J88" s="111"/>
      <c r="K88" s="99"/>
      <c r="L88" s="2"/>
      <c r="M88" s="153">
        <v>46</v>
      </c>
      <c r="N88" s="12">
        <v>10</v>
      </c>
      <c r="O88" s="12">
        <v>7</v>
      </c>
      <c r="P88" s="12">
        <v>8</v>
      </c>
      <c r="Q88" s="12">
        <v>0</v>
      </c>
      <c r="R88" s="12">
        <v>0</v>
      </c>
      <c r="S88" s="12">
        <v>8</v>
      </c>
      <c r="T88" s="12">
        <f t="shared" si="13"/>
        <v>33</v>
      </c>
      <c r="U88" s="73">
        <f t="shared" si="14"/>
        <v>27.5</v>
      </c>
      <c r="V88" s="2"/>
      <c r="W88" s="153">
        <v>46</v>
      </c>
      <c r="X88" s="12">
        <v>8</v>
      </c>
      <c r="Y88" s="12">
        <v>9</v>
      </c>
      <c r="Z88" s="12">
        <v>9</v>
      </c>
      <c r="AA88" s="12">
        <v>8</v>
      </c>
      <c r="AB88" s="12">
        <v>7</v>
      </c>
      <c r="AC88" s="12">
        <f t="shared" si="15"/>
        <v>41</v>
      </c>
      <c r="AD88" s="12">
        <f t="shared" si="16"/>
        <v>41</v>
      </c>
      <c r="AE88" s="12">
        <f t="shared" si="19"/>
        <v>28</v>
      </c>
      <c r="AF88" s="28">
        <f t="shared" si="11"/>
        <v>69</v>
      </c>
      <c r="AG88" s="153">
        <v>46</v>
      </c>
      <c r="AH88" s="12">
        <v>68</v>
      </c>
      <c r="AI88" s="12">
        <v>70</v>
      </c>
      <c r="AJ88" s="41">
        <f t="shared" si="12"/>
        <v>138</v>
      </c>
      <c r="AL88" s="3">
        <f t="shared" si="17"/>
        <v>17</v>
      </c>
      <c r="AM88" s="3">
        <f t="shared" si="18"/>
        <v>23</v>
      </c>
    </row>
    <row r="89" spans="1:39" ht="15.75">
      <c r="A89" s="78"/>
      <c r="B89" s="56"/>
      <c r="C89" s="56"/>
      <c r="D89" s="161">
        <v>47</v>
      </c>
      <c r="E89" s="165" t="s">
        <v>97</v>
      </c>
      <c r="F89" s="96" t="s">
        <v>209</v>
      </c>
      <c r="G89" s="106"/>
      <c r="H89" s="121"/>
      <c r="I89" s="203" t="s">
        <v>190</v>
      </c>
      <c r="J89" s="172"/>
      <c r="K89" s="106"/>
      <c r="L89" s="2"/>
      <c r="M89" s="161">
        <v>47</v>
      </c>
      <c r="N89" s="12">
        <v>10</v>
      </c>
      <c r="O89" s="12">
        <v>7</v>
      </c>
      <c r="P89" s="12">
        <v>8</v>
      </c>
      <c r="Q89" s="12">
        <v>0</v>
      </c>
      <c r="R89" s="12">
        <v>0</v>
      </c>
      <c r="S89" s="12">
        <v>8</v>
      </c>
      <c r="T89" s="12">
        <f t="shared" si="13"/>
        <v>33</v>
      </c>
      <c r="U89" s="73">
        <f t="shared" si="14"/>
        <v>27.5</v>
      </c>
      <c r="V89" s="2"/>
      <c r="W89" s="161">
        <v>47</v>
      </c>
      <c r="X89" s="12">
        <v>9</v>
      </c>
      <c r="Y89" s="12">
        <v>8</v>
      </c>
      <c r="Z89" s="12">
        <v>8</v>
      </c>
      <c r="AA89" s="12">
        <v>8</v>
      </c>
      <c r="AB89" s="12">
        <v>7</v>
      </c>
      <c r="AC89" s="12">
        <f t="shared" si="15"/>
        <v>40</v>
      </c>
      <c r="AD89" s="12">
        <f t="shared" si="16"/>
        <v>40</v>
      </c>
      <c r="AE89" s="12">
        <f t="shared" si="19"/>
        <v>28</v>
      </c>
      <c r="AF89" s="28">
        <f t="shared" si="11"/>
        <v>68</v>
      </c>
      <c r="AG89" s="161">
        <v>47</v>
      </c>
      <c r="AH89" s="12">
        <v>68</v>
      </c>
      <c r="AI89" s="12">
        <v>70</v>
      </c>
      <c r="AJ89" s="41">
        <f t="shared" si="12"/>
        <v>138</v>
      </c>
      <c r="AL89" s="3">
        <f t="shared" si="17"/>
        <v>17</v>
      </c>
      <c r="AM89" s="3">
        <f t="shared" si="18"/>
        <v>23</v>
      </c>
    </row>
    <row r="90" spans="1:39" ht="16.5" thickBot="1">
      <c r="A90" s="83"/>
      <c r="B90" s="84"/>
      <c r="C90" s="84"/>
      <c r="D90" s="163">
        <v>57</v>
      </c>
      <c r="E90" s="168" t="s">
        <v>98</v>
      </c>
      <c r="F90" s="97" t="s">
        <v>209</v>
      </c>
      <c r="G90" s="107"/>
      <c r="H90" s="122"/>
      <c r="I90" s="204" t="s">
        <v>190</v>
      </c>
      <c r="J90" s="194"/>
      <c r="K90" s="107"/>
      <c r="L90" s="22"/>
      <c r="M90" s="163">
        <v>57</v>
      </c>
      <c r="N90" s="21">
        <v>10</v>
      </c>
      <c r="O90" s="21">
        <v>7</v>
      </c>
      <c r="P90" s="21">
        <v>8</v>
      </c>
      <c r="Q90" s="21">
        <v>0</v>
      </c>
      <c r="R90" s="21">
        <v>0</v>
      </c>
      <c r="S90" s="21">
        <v>8</v>
      </c>
      <c r="T90" s="12">
        <f t="shared" si="13"/>
        <v>33</v>
      </c>
      <c r="U90" s="73">
        <f t="shared" si="14"/>
        <v>27.5</v>
      </c>
      <c r="V90" s="22"/>
      <c r="W90" s="163">
        <v>57</v>
      </c>
      <c r="X90" s="21">
        <v>9</v>
      </c>
      <c r="Y90" s="21">
        <v>10</v>
      </c>
      <c r="Z90" s="21">
        <v>9</v>
      </c>
      <c r="AA90" s="21">
        <v>8</v>
      </c>
      <c r="AB90" s="21">
        <v>9</v>
      </c>
      <c r="AC90" s="12">
        <f t="shared" si="15"/>
        <v>45</v>
      </c>
      <c r="AD90" s="12">
        <f t="shared" si="16"/>
        <v>45</v>
      </c>
      <c r="AE90" s="21">
        <f t="shared" si="19"/>
        <v>28</v>
      </c>
      <c r="AF90" s="30">
        <f t="shared" si="11"/>
        <v>73</v>
      </c>
      <c r="AG90" s="163">
        <v>57</v>
      </c>
      <c r="AH90" s="21">
        <v>69</v>
      </c>
      <c r="AI90" s="21">
        <v>70</v>
      </c>
      <c r="AJ90" s="42">
        <f t="shared" si="12"/>
        <v>139</v>
      </c>
      <c r="AL90" s="3">
        <f t="shared" si="17"/>
        <v>18</v>
      </c>
      <c r="AM90" s="3">
        <f t="shared" si="18"/>
        <v>23</v>
      </c>
    </row>
  </sheetData>
  <pageMargins left="0.7" right="0.7" top="0.75" bottom="0.75" header="0.3" footer="0.3"/>
  <pageSetup paperSize="9" scale="90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6"/>
  <sheetViews>
    <sheetView topLeftCell="A79" workbookViewId="0">
      <selection activeCell="E97" sqref="E97"/>
    </sheetView>
  </sheetViews>
  <sheetFormatPr defaultColWidth="9.140625" defaultRowHeight="15"/>
  <cols>
    <col min="1" max="1" width="7" style="1" customWidth="1"/>
    <col min="2" max="2" width="5.28515625" style="1" customWidth="1"/>
    <col min="3" max="3" width="12.7109375" style="1" customWidth="1"/>
    <col min="4" max="4" width="4.5703125" style="1" customWidth="1"/>
    <col min="5" max="5" width="23.5703125" style="1" customWidth="1"/>
    <col min="6" max="6" width="26.42578125" style="1" customWidth="1"/>
    <col min="7" max="7" width="27.140625" style="1" customWidth="1"/>
    <col min="8" max="8" width="15.5703125" style="1" customWidth="1"/>
    <col min="9" max="16384" width="9.140625" style="1"/>
  </cols>
  <sheetData>
    <row r="1" spans="1:8">
      <c r="E1" s="4"/>
      <c r="F1" s="4" t="s">
        <v>0</v>
      </c>
      <c r="G1" s="4"/>
    </row>
    <row r="2" spans="1:8">
      <c r="E2" s="4"/>
      <c r="F2" s="4" t="s">
        <v>1</v>
      </c>
      <c r="G2" s="4"/>
    </row>
    <row r="3" spans="1:8">
      <c r="E3" s="4"/>
      <c r="F3" s="4" t="s">
        <v>2</v>
      </c>
      <c r="G3" s="4"/>
    </row>
    <row r="4" spans="1:8">
      <c r="E4" s="4"/>
      <c r="F4" s="4"/>
      <c r="G4" s="4"/>
    </row>
    <row r="5" spans="1:8">
      <c r="E5" s="5" t="s">
        <v>162</v>
      </c>
      <c r="F5" s="4"/>
      <c r="G5" s="4"/>
    </row>
    <row r="6" spans="1:8">
      <c r="E6" s="4"/>
      <c r="F6" s="4"/>
      <c r="G6" s="4"/>
    </row>
    <row r="7" spans="1:8">
      <c r="A7" s="6" t="s">
        <v>99</v>
      </c>
      <c r="B7" s="6"/>
      <c r="C7" s="6"/>
      <c r="D7" s="6"/>
      <c r="E7" s="5"/>
      <c r="F7" s="5"/>
      <c r="G7" s="5"/>
    </row>
    <row r="8" spans="1:8" ht="15.75" thickBot="1">
      <c r="A8" s="6" t="s">
        <v>138</v>
      </c>
      <c r="B8" s="6"/>
      <c r="C8" s="6"/>
      <c r="D8" s="6"/>
      <c r="E8" s="5"/>
      <c r="F8" s="5"/>
      <c r="G8" s="5"/>
    </row>
    <row r="9" spans="1:8" ht="62.25" customHeight="1" thickBot="1">
      <c r="A9" s="48" t="s">
        <v>106</v>
      </c>
      <c r="B9" s="48" t="s">
        <v>107</v>
      </c>
      <c r="C9" s="48" t="s">
        <v>108</v>
      </c>
      <c r="D9" s="264" t="s">
        <v>3</v>
      </c>
      <c r="E9" s="264" t="s">
        <v>4</v>
      </c>
      <c r="F9" s="48" t="s">
        <v>109</v>
      </c>
      <c r="G9" s="195" t="s">
        <v>194</v>
      </c>
      <c r="H9" s="263" t="s">
        <v>221</v>
      </c>
    </row>
    <row r="10" spans="1:8">
      <c r="A10" s="63" t="s">
        <v>5</v>
      </c>
      <c r="B10" s="64"/>
      <c r="C10" s="147" t="s">
        <v>114</v>
      </c>
      <c r="D10" s="64"/>
      <c r="E10" s="66"/>
      <c r="F10" s="88"/>
      <c r="G10" s="214"/>
      <c r="H10" s="227"/>
    </row>
    <row r="11" spans="1:8" ht="30">
      <c r="A11" s="228"/>
      <c r="B11" s="220" t="s">
        <v>6</v>
      </c>
      <c r="C11" s="221"/>
      <c r="D11" s="8">
        <v>18</v>
      </c>
      <c r="E11" s="262" t="s">
        <v>7</v>
      </c>
      <c r="F11" s="217" t="s">
        <v>192</v>
      </c>
      <c r="G11" s="217" t="s">
        <v>163</v>
      </c>
      <c r="H11" s="229" t="s">
        <v>222</v>
      </c>
    </row>
    <row r="12" spans="1:8">
      <c r="A12" s="228"/>
      <c r="B12" s="148"/>
      <c r="C12" s="12"/>
      <c r="D12" s="10">
        <v>42</v>
      </c>
      <c r="E12" s="11" t="s">
        <v>9</v>
      </c>
      <c r="F12" s="219" t="s">
        <v>192</v>
      </c>
      <c r="G12" s="217" t="s">
        <v>163</v>
      </c>
      <c r="H12" s="229" t="s">
        <v>222</v>
      </c>
    </row>
    <row r="13" spans="1:8">
      <c r="A13" s="228"/>
      <c r="B13" s="148"/>
      <c r="C13" s="12"/>
      <c r="D13" s="10">
        <v>48</v>
      </c>
      <c r="E13" s="11" t="s">
        <v>10</v>
      </c>
      <c r="F13" s="11" t="s">
        <v>192</v>
      </c>
      <c r="G13" s="217" t="s">
        <v>163</v>
      </c>
      <c r="H13" s="229" t="s">
        <v>222</v>
      </c>
    </row>
    <row r="14" spans="1:8" ht="15.75" thickBot="1">
      <c r="A14" s="230"/>
      <c r="B14" s="231"/>
      <c r="C14" s="21"/>
      <c r="D14" s="25">
        <v>50</v>
      </c>
      <c r="E14" s="26" t="s">
        <v>11</v>
      </c>
      <c r="F14" s="26" t="s">
        <v>191</v>
      </c>
      <c r="G14" s="232" t="s">
        <v>164</v>
      </c>
      <c r="H14" s="233" t="s">
        <v>223</v>
      </c>
    </row>
    <row r="15" spans="1:8" ht="30">
      <c r="A15" s="234" t="s">
        <v>12</v>
      </c>
      <c r="B15" s="235"/>
      <c r="C15" s="236" t="s">
        <v>115</v>
      </c>
      <c r="D15" s="17"/>
      <c r="E15" s="17"/>
      <c r="F15" s="237" t="s">
        <v>165</v>
      </c>
      <c r="G15" s="238"/>
      <c r="H15" s="239"/>
    </row>
    <row r="16" spans="1:8" ht="15.75">
      <c r="A16" s="228"/>
      <c r="B16" s="222" t="s">
        <v>13</v>
      </c>
      <c r="C16" s="222"/>
      <c r="D16" s="153">
        <v>16</v>
      </c>
      <c r="E16" s="154" t="s">
        <v>94</v>
      </c>
      <c r="F16" s="217"/>
      <c r="G16" s="217" t="s">
        <v>113</v>
      </c>
      <c r="H16" s="229"/>
    </row>
    <row r="17" spans="1:8" ht="15.75">
      <c r="A17" s="228"/>
      <c r="B17" s="148"/>
      <c r="C17" s="148"/>
      <c r="D17" s="153">
        <v>62</v>
      </c>
      <c r="E17" s="154" t="s">
        <v>35</v>
      </c>
      <c r="F17" s="217"/>
      <c r="G17" s="217"/>
      <c r="H17" s="229"/>
    </row>
    <row r="18" spans="1:8" ht="15.75">
      <c r="A18" s="228"/>
      <c r="B18" s="148"/>
      <c r="C18" s="148"/>
      <c r="D18" s="155">
        <v>64</v>
      </c>
      <c r="E18" s="156" t="s">
        <v>36</v>
      </c>
      <c r="F18" s="219"/>
      <c r="G18" s="219"/>
      <c r="H18" s="229"/>
    </row>
    <row r="19" spans="1:8" ht="18" customHeight="1">
      <c r="A19" s="228"/>
      <c r="B19" s="148"/>
      <c r="C19" s="148"/>
      <c r="D19" s="157">
        <v>7</v>
      </c>
      <c r="E19" s="154" t="s">
        <v>15</v>
      </c>
      <c r="F19" s="11"/>
      <c r="G19" s="219"/>
      <c r="H19" s="229"/>
    </row>
    <row r="20" spans="1:8" ht="18" customHeight="1" thickBot="1">
      <c r="A20" s="230"/>
      <c r="B20" s="231"/>
      <c r="C20" s="231"/>
      <c r="D20" s="158">
        <v>65</v>
      </c>
      <c r="E20" s="159" t="s">
        <v>18</v>
      </c>
      <c r="F20" s="24"/>
      <c r="G20" s="240"/>
      <c r="H20" s="233"/>
    </row>
    <row r="21" spans="1:8" ht="30.75" customHeight="1">
      <c r="A21" s="234" t="s">
        <v>19</v>
      </c>
      <c r="B21" s="235"/>
      <c r="C21" s="241" t="s">
        <v>114</v>
      </c>
      <c r="D21" s="23"/>
      <c r="E21" s="17"/>
      <c r="F21" s="242"/>
      <c r="G21" s="238"/>
      <c r="H21" s="239"/>
    </row>
    <row r="22" spans="1:8" ht="36.75" customHeight="1">
      <c r="A22" s="228"/>
      <c r="B22" s="222" t="s">
        <v>20</v>
      </c>
      <c r="C22" s="222"/>
      <c r="D22" s="153">
        <v>34</v>
      </c>
      <c r="E22" s="154" t="s">
        <v>21</v>
      </c>
      <c r="F22" s="216" t="s">
        <v>193</v>
      </c>
      <c r="G22" s="217" t="s">
        <v>166</v>
      </c>
      <c r="H22" s="229" t="s">
        <v>224</v>
      </c>
    </row>
    <row r="23" spans="1:8" ht="18" customHeight="1">
      <c r="A23" s="228"/>
      <c r="B23" s="148"/>
      <c r="C23" s="12"/>
      <c r="D23" s="153">
        <v>35</v>
      </c>
      <c r="E23" s="154" t="s">
        <v>22</v>
      </c>
      <c r="F23" s="217"/>
      <c r="G23" s="217" t="s">
        <v>166</v>
      </c>
      <c r="H23" s="229" t="s">
        <v>224</v>
      </c>
    </row>
    <row r="24" spans="1:8" ht="18" customHeight="1">
      <c r="A24" s="228"/>
      <c r="B24" s="148"/>
      <c r="C24" s="12"/>
      <c r="D24" s="153">
        <v>36</v>
      </c>
      <c r="E24" s="154" t="s">
        <v>23</v>
      </c>
      <c r="F24" s="217"/>
      <c r="G24" s="217" t="s">
        <v>166</v>
      </c>
      <c r="H24" s="229" t="s">
        <v>224</v>
      </c>
    </row>
    <row r="25" spans="1:8" ht="18" customHeight="1">
      <c r="A25" s="228"/>
      <c r="B25" s="148"/>
      <c r="C25" s="12"/>
      <c r="D25" s="153">
        <v>44</v>
      </c>
      <c r="E25" s="154" t="s">
        <v>24</v>
      </c>
      <c r="F25" s="217"/>
      <c r="G25" s="217" t="s">
        <v>166</v>
      </c>
      <c r="H25" s="229" t="s">
        <v>224</v>
      </c>
    </row>
    <row r="26" spans="1:8" ht="18" customHeight="1" thickBot="1">
      <c r="A26" s="230"/>
      <c r="B26" s="231"/>
      <c r="C26" s="21"/>
      <c r="D26" s="158">
        <v>45</v>
      </c>
      <c r="E26" s="159" t="s">
        <v>25</v>
      </c>
      <c r="F26" s="240"/>
      <c r="G26" s="240" t="s">
        <v>166</v>
      </c>
      <c r="H26" s="233" t="s">
        <v>224</v>
      </c>
    </row>
    <row r="27" spans="1:8" ht="46.5" customHeight="1">
      <c r="A27" s="243" t="s">
        <v>26</v>
      </c>
      <c r="B27" s="244"/>
      <c r="C27" s="241" t="s">
        <v>115</v>
      </c>
      <c r="D27" s="23"/>
      <c r="E27" s="17"/>
      <c r="F27" s="242"/>
      <c r="G27" s="238"/>
      <c r="H27" s="239"/>
    </row>
    <row r="28" spans="1:8" ht="51.75" customHeight="1">
      <c r="A28" s="228"/>
      <c r="B28" s="222" t="s">
        <v>27</v>
      </c>
      <c r="C28" s="222"/>
      <c r="D28" s="153">
        <v>11</v>
      </c>
      <c r="E28" s="154" t="s">
        <v>28</v>
      </c>
      <c r="F28" s="216" t="s">
        <v>195</v>
      </c>
      <c r="G28" s="266" t="s">
        <v>167</v>
      </c>
      <c r="H28" s="229" t="s">
        <v>226</v>
      </c>
    </row>
    <row r="29" spans="1:8" s="213" customFormat="1" ht="52.5" customHeight="1">
      <c r="A29" s="245"/>
      <c r="B29" s="217"/>
      <c r="C29" s="217" t="s">
        <v>219</v>
      </c>
      <c r="D29" s="154">
        <v>13</v>
      </c>
      <c r="E29" s="154" t="s">
        <v>29</v>
      </c>
      <c r="F29" s="216" t="s">
        <v>195</v>
      </c>
      <c r="G29" s="266" t="s">
        <v>167</v>
      </c>
      <c r="H29" s="229" t="s">
        <v>226</v>
      </c>
    </row>
    <row r="30" spans="1:8" ht="49.5" customHeight="1">
      <c r="A30" s="246"/>
      <c r="B30" s="12"/>
      <c r="C30" s="12"/>
      <c r="D30" s="153">
        <v>17</v>
      </c>
      <c r="E30" s="154" t="s">
        <v>30</v>
      </c>
      <c r="F30" s="216" t="s">
        <v>210</v>
      </c>
      <c r="G30" s="267" t="s">
        <v>168</v>
      </c>
      <c r="H30" s="229" t="s">
        <v>225</v>
      </c>
    </row>
    <row r="31" spans="1:8" ht="48" customHeight="1" thickBot="1">
      <c r="A31" s="247"/>
      <c r="B31" s="21"/>
      <c r="C31" s="21"/>
      <c r="D31" s="163">
        <v>22</v>
      </c>
      <c r="E31" s="164" t="s">
        <v>31</v>
      </c>
      <c r="F31" s="248" t="s">
        <v>210</v>
      </c>
      <c r="G31" s="268" t="s">
        <v>168</v>
      </c>
      <c r="H31" s="233" t="s">
        <v>225</v>
      </c>
    </row>
    <row r="32" spans="1:8" ht="35.25" customHeight="1">
      <c r="A32" s="234" t="s">
        <v>32</v>
      </c>
      <c r="B32" s="235"/>
      <c r="C32" s="241" t="s">
        <v>116</v>
      </c>
      <c r="D32" s="23"/>
      <c r="E32" s="17"/>
      <c r="F32" s="242"/>
      <c r="G32" s="238"/>
      <c r="H32" s="239"/>
    </row>
    <row r="33" spans="1:8" ht="18" customHeight="1">
      <c r="A33" s="228"/>
      <c r="B33" s="222" t="s">
        <v>33</v>
      </c>
      <c r="C33" s="222"/>
      <c r="D33" s="155">
        <v>58</v>
      </c>
      <c r="E33" s="156" t="s">
        <v>34</v>
      </c>
      <c r="F33" s="217" t="s">
        <v>197</v>
      </c>
      <c r="G33" s="217" t="s">
        <v>169</v>
      </c>
      <c r="H33" s="229" t="s">
        <v>228</v>
      </c>
    </row>
    <row r="34" spans="1:8" ht="18" customHeight="1">
      <c r="A34" s="228"/>
      <c r="B34" s="148"/>
      <c r="C34" s="12"/>
      <c r="D34" s="157">
        <v>5</v>
      </c>
      <c r="E34" s="154" t="s">
        <v>14</v>
      </c>
      <c r="F34" s="217" t="s">
        <v>198</v>
      </c>
      <c r="G34" s="217" t="s">
        <v>170</v>
      </c>
      <c r="H34" s="229" t="s">
        <v>231</v>
      </c>
    </row>
    <row r="35" spans="1:8" ht="15.75">
      <c r="A35" s="249"/>
      <c r="B35" s="150"/>
      <c r="C35" s="150"/>
      <c r="D35" s="161">
        <v>43</v>
      </c>
      <c r="E35" s="165" t="s">
        <v>17</v>
      </c>
      <c r="F35" s="217" t="s">
        <v>196</v>
      </c>
      <c r="G35" s="217" t="s">
        <v>171</v>
      </c>
      <c r="H35" s="229" t="s">
        <v>229</v>
      </c>
    </row>
    <row r="36" spans="1:8" ht="15.75">
      <c r="A36" s="250"/>
      <c r="B36" s="8"/>
      <c r="C36" s="8"/>
      <c r="D36" s="161">
        <v>38</v>
      </c>
      <c r="E36" s="165" t="s">
        <v>16</v>
      </c>
      <c r="F36" s="217" t="s">
        <v>248</v>
      </c>
      <c r="G36" s="217" t="s">
        <v>216</v>
      </c>
      <c r="H36" s="229" t="s">
        <v>230</v>
      </c>
    </row>
    <row r="37" spans="1:8" ht="16.5" thickBot="1">
      <c r="A37" s="251"/>
      <c r="B37" s="151"/>
      <c r="C37" s="151"/>
      <c r="D37" s="163">
        <v>70</v>
      </c>
      <c r="E37" s="164" t="s">
        <v>37</v>
      </c>
      <c r="F37" s="217" t="s">
        <v>199</v>
      </c>
      <c r="G37" s="232" t="s">
        <v>172</v>
      </c>
      <c r="H37" s="233" t="s">
        <v>227</v>
      </c>
    </row>
    <row r="38" spans="1:8" ht="47.25" customHeight="1">
      <c r="A38" s="234" t="s">
        <v>38</v>
      </c>
      <c r="B38" s="235"/>
      <c r="C38" s="241" t="s">
        <v>117</v>
      </c>
      <c r="D38" s="23"/>
      <c r="E38" s="17"/>
      <c r="F38" s="242"/>
      <c r="G38" s="238"/>
      <c r="H38" s="239"/>
    </row>
    <row r="39" spans="1:8" ht="15.75">
      <c r="A39" s="228"/>
      <c r="B39" s="222" t="s">
        <v>39</v>
      </c>
      <c r="C39" s="222"/>
      <c r="D39" s="153">
        <v>26</v>
      </c>
      <c r="E39" s="154" t="s">
        <v>40</v>
      </c>
      <c r="F39" s="217" t="s">
        <v>199</v>
      </c>
      <c r="G39" s="217" t="s">
        <v>173</v>
      </c>
      <c r="H39" s="229" t="s">
        <v>233</v>
      </c>
    </row>
    <row r="40" spans="1:8" ht="45">
      <c r="A40" s="249"/>
      <c r="B40" s="150"/>
      <c r="C40" s="150"/>
      <c r="D40" s="161">
        <v>30</v>
      </c>
      <c r="E40" s="165" t="s">
        <v>41</v>
      </c>
      <c r="F40" s="218" t="s">
        <v>210</v>
      </c>
      <c r="G40" s="217" t="s">
        <v>168</v>
      </c>
      <c r="H40" s="229" t="s">
        <v>225</v>
      </c>
    </row>
    <row r="41" spans="1:8" ht="15.75">
      <c r="A41" s="249"/>
      <c r="B41" s="150"/>
      <c r="C41" s="150"/>
      <c r="D41" s="161">
        <v>33</v>
      </c>
      <c r="E41" s="165" t="s">
        <v>42</v>
      </c>
      <c r="F41" s="219" t="s">
        <v>199</v>
      </c>
      <c r="G41" s="219" t="s">
        <v>173</v>
      </c>
      <c r="H41" s="229" t="s">
        <v>233</v>
      </c>
    </row>
    <row r="42" spans="1:8" ht="15.75">
      <c r="A42" s="249"/>
      <c r="B42" s="150"/>
      <c r="C42" s="150"/>
      <c r="D42" s="161">
        <v>69</v>
      </c>
      <c r="E42" s="165" t="s">
        <v>43</v>
      </c>
      <c r="F42" s="219" t="s">
        <v>200</v>
      </c>
      <c r="G42" s="219" t="s">
        <v>174</v>
      </c>
      <c r="H42" s="229" t="s">
        <v>232</v>
      </c>
    </row>
    <row r="43" spans="1:8" ht="45.75" thickBot="1">
      <c r="A43" s="251"/>
      <c r="B43" s="151"/>
      <c r="C43" s="151"/>
      <c r="D43" s="166">
        <v>3</v>
      </c>
      <c r="E43" s="159" t="s">
        <v>44</v>
      </c>
      <c r="F43" s="248" t="s">
        <v>210</v>
      </c>
      <c r="G43" s="240" t="s">
        <v>168</v>
      </c>
      <c r="H43" s="233" t="s">
        <v>225</v>
      </c>
    </row>
    <row r="44" spans="1:8" ht="30">
      <c r="A44" s="234" t="s">
        <v>45</v>
      </c>
      <c r="B44" s="235"/>
      <c r="C44" s="241" t="s">
        <v>116</v>
      </c>
      <c r="D44" s="23"/>
      <c r="E44" s="17"/>
      <c r="F44" s="252"/>
      <c r="G44" s="238"/>
      <c r="H44" s="239"/>
    </row>
    <row r="45" spans="1:8" ht="30">
      <c r="A45" s="228"/>
      <c r="B45" s="222" t="s">
        <v>46</v>
      </c>
      <c r="C45" s="222"/>
      <c r="D45" s="161">
        <v>51</v>
      </c>
      <c r="E45" s="165" t="s">
        <v>47</v>
      </c>
      <c r="F45" s="223" t="s">
        <v>199</v>
      </c>
      <c r="G45" s="217" t="s">
        <v>173</v>
      </c>
      <c r="H45" s="229" t="s">
        <v>237</v>
      </c>
    </row>
    <row r="46" spans="1:8" ht="15.75">
      <c r="A46" s="249"/>
      <c r="B46" s="150"/>
      <c r="C46" s="150"/>
      <c r="D46" s="161">
        <v>52</v>
      </c>
      <c r="E46" s="165" t="s">
        <v>48</v>
      </c>
      <c r="F46" s="223" t="s">
        <v>211</v>
      </c>
      <c r="G46" s="219" t="s">
        <v>175</v>
      </c>
      <c r="H46" s="229" t="s">
        <v>236</v>
      </c>
    </row>
    <row r="47" spans="1:8" ht="30">
      <c r="A47" s="249"/>
      <c r="B47" s="150"/>
      <c r="C47" s="150"/>
      <c r="D47" s="161">
        <v>53</v>
      </c>
      <c r="E47" s="165" t="s">
        <v>49</v>
      </c>
      <c r="F47" s="223" t="s">
        <v>212</v>
      </c>
      <c r="G47" s="219" t="s">
        <v>176</v>
      </c>
      <c r="H47" s="229" t="s">
        <v>235</v>
      </c>
    </row>
    <row r="48" spans="1:8" ht="16.5" thickBot="1">
      <c r="A48" s="251"/>
      <c r="B48" s="151"/>
      <c r="C48" s="151"/>
      <c r="D48" s="163">
        <v>61</v>
      </c>
      <c r="E48" s="164" t="s">
        <v>50</v>
      </c>
      <c r="F48" s="26" t="s">
        <v>201</v>
      </c>
      <c r="G48" s="232" t="s">
        <v>177</v>
      </c>
      <c r="H48" s="233" t="s">
        <v>234</v>
      </c>
    </row>
    <row r="49" spans="1:8" ht="42.75" customHeight="1">
      <c r="A49" s="234" t="s">
        <v>51</v>
      </c>
      <c r="B49" s="235"/>
      <c r="C49" s="241" t="s">
        <v>117</v>
      </c>
      <c r="D49" s="17"/>
      <c r="E49" s="17"/>
      <c r="F49" s="242"/>
      <c r="G49" s="238"/>
      <c r="H49" s="239"/>
    </row>
    <row r="50" spans="1:8" ht="15.75">
      <c r="A50" s="228"/>
      <c r="B50" s="222" t="s">
        <v>52</v>
      </c>
      <c r="C50" s="222"/>
      <c r="D50" s="153">
        <v>12</v>
      </c>
      <c r="E50" s="154" t="s">
        <v>54</v>
      </c>
      <c r="F50" s="224" t="s">
        <v>202</v>
      </c>
      <c r="G50" s="224" t="s">
        <v>178</v>
      </c>
      <c r="H50" s="229" t="s">
        <v>240</v>
      </c>
    </row>
    <row r="51" spans="1:8" ht="15.75">
      <c r="A51" s="228"/>
      <c r="B51" s="148"/>
      <c r="C51" s="148"/>
      <c r="D51" s="161">
        <v>37</v>
      </c>
      <c r="E51" s="165" t="s">
        <v>55</v>
      </c>
      <c r="F51" s="217" t="s">
        <v>213</v>
      </c>
      <c r="G51" s="148" t="s">
        <v>214</v>
      </c>
      <c r="H51" s="229" t="s">
        <v>239</v>
      </c>
    </row>
    <row r="52" spans="1:8" ht="30">
      <c r="A52" s="228"/>
      <c r="B52" s="148"/>
      <c r="C52" s="148"/>
      <c r="D52" s="161">
        <v>41</v>
      </c>
      <c r="E52" s="165" t="s">
        <v>56</v>
      </c>
      <c r="F52" s="216" t="s">
        <v>203</v>
      </c>
      <c r="G52" s="215" t="s">
        <v>179</v>
      </c>
      <c r="H52" s="229" t="s">
        <v>238</v>
      </c>
    </row>
    <row r="53" spans="1:8" ht="30" customHeight="1" thickBot="1">
      <c r="A53" s="230"/>
      <c r="B53" s="231"/>
      <c r="C53" s="231"/>
      <c r="D53" s="163">
        <v>49</v>
      </c>
      <c r="E53" s="254" t="s">
        <v>57</v>
      </c>
      <c r="F53" s="253" t="s">
        <v>213</v>
      </c>
      <c r="G53" s="253" t="s">
        <v>214</v>
      </c>
      <c r="H53" s="233" t="s">
        <v>230</v>
      </c>
    </row>
    <row r="54" spans="1:8" ht="29.25" customHeight="1">
      <c r="A54" s="243" t="s">
        <v>58</v>
      </c>
      <c r="B54" s="244"/>
      <c r="C54" s="241" t="s">
        <v>139</v>
      </c>
      <c r="D54" s="23"/>
      <c r="E54" s="17"/>
      <c r="F54" s="242" t="s">
        <v>215</v>
      </c>
      <c r="G54" s="238"/>
      <c r="H54" s="239"/>
    </row>
    <row r="55" spans="1:8" ht="15.75">
      <c r="A55" s="228"/>
      <c r="B55" s="222" t="s">
        <v>59</v>
      </c>
      <c r="C55" s="222"/>
      <c r="D55" s="161">
        <v>23</v>
      </c>
      <c r="E55" s="165" t="s">
        <v>60</v>
      </c>
      <c r="F55" s="215"/>
      <c r="G55" s="215" t="s">
        <v>113</v>
      </c>
      <c r="H55" s="229"/>
    </row>
    <row r="56" spans="1:8" ht="15.75">
      <c r="A56" s="228"/>
      <c r="B56" s="148"/>
      <c r="C56" s="148"/>
      <c r="D56" s="161">
        <v>67</v>
      </c>
      <c r="E56" s="165" t="s">
        <v>63</v>
      </c>
      <c r="F56" s="217"/>
      <c r="G56" s="217"/>
      <c r="H56" s="229"/>
    </row>
    <row r="57" spans="1:8" ht="15.75">
      <c r="A57" s="228"/>
      <c r="B57" s="148"/>
      <c r="C57" s="148"/>
      <c r="D57" s="153">
        <v>24</v>
      </c>
      <c r="E57" s="154" t="s">
        <v>61</v>
      </c>
      <c r="F57" s="217"/>
      <c r="G57" s="217"/>
      <c r="H57" s="229"/>
    </row>
    <row r="58" spans="1:8" s="174" customFormat="1" ht="15.75">
      <c r="A58" s="255"/>
      <c r="B58" s="215"/>
      <c r="C58" s="215"/>
      <c r="D58" s="161">
        <v>63</v>
      </c>
      <c r="E58" s="165" t="s">
        <v>62</v>
      </c>
      <c r="F58" s="215"/>
      <c r="G58" s="215"/>
      <c r="H58" s="256"/>
    </row>
    <row r="59" spans="1:8" ht="15.75">
      <c r="A59" s="228"/>
      <c r="B59" s="148"/>
      <c r="C59" s="148"/>
      <c r="D59" s="153">
        <v>27</v>
      </c>
      <c r="E59" s="154" t="s">
        <v>8</v>
      </c>
      <c r="F59" s="215"/>
      <c r="G59" s="215"/>
      <c r="H59" s="229"/>
    </row>
    <row r="60" spans="1:8" ht="16.5" thickBot="1">
      <c r="A60" s="230"/>
      <c r="B60" s="231"/>
      <c r="C60" s="231"/>
      <c r="D60" s="166">
        <v>2</v>
      </c>
      <c r="E60" s="159" t="s">
        <v>53</v>
      </c>
      <c r="F60" s="253"/>
      <c r="G60" s="253"/>
      <c r="H60" s="233"/>
    </row>
    <row r="61" spans="1:8" ht="36" customHeight="1">
      <c r="A61" s="243" t="s">
        <v>64</v>
      </c>
      <c r="B61" s="244"/>
      <c r="C61" s="257" t="s">
        <v>118</v>
      </c>
      <c r="D61" s="23"/>
      <c r="E61" s="17"/>
      <c r="F61" s="242" t="s">
        <v>181</v>
      </c>
      <c r="G61" s="238"/>
      <c r="H61" s="239"/>
    </row>
    <row r="62" spans="1:8" ht="26.25" customHeight="1">
      <c r="A62" s="228"/>
      <c r="B62" s="222" t="s">
        <v>65</v>
      </c>
      <c r="C62" s="222"/>
      <c r="D62" s="175">
        <v>9</v>
      </c>
      <c r="E62" s="165" t="s">
        <v>66</v>
      </c>
      <c r="F62" s="216" t="s">
        <v>204</v>
      </c>
      <c r="G62" s="215" t="s">
        <v>180</v>
      </c>
      <c r="H62" s="229" t="s">
        <v>241</v>
      </c>
    </row>
    <row r="63" spans="1:8" ht="15.75">
      <c r="A63" s="228"/>
      <c r="B63" s="148"/>
      <c r="C63" s="148"/>
      <c r="D63" s="153">
        <v>10</v>
      </c>
      <c r="E63" s="154" t="s">
        <v>67</v>
      </c>
      <c r="F63" s="217"/>
      <c r="G63" s="217"/>
      <c r="H63" s="229"/>
    </row>
    <row r="64" spans="1:8" ht="15.75">
      <c r="A64" s="228"/>
      <c r="B64" s="148"/>
      <c r="C64" s="148"/>
      <c r="D64" s="153">
        <v>19</v>
      </c>
      <c r="E64" s="154" t="s">
        <v>68</v>
      </c>
      <c r="F64" s="217"/>
      <c r="G64" s="217"/>
      <c r="H64" s="229"/>
    </row>
    <row r="65" spans="1:8" ht="15.75">
      <c r="A65" s="228"/>
      <c r="B65" s="148"/>
      <c r="C65" s="148"/>
      <c r="D65" s="153">
        <v>20</v>
      </c>
      <c r="E65" s="154" t="s">
        <v>69</v>
      </c>
      <c r="F65" s="215"/>
      <c r="G65" s="215"/>
      <c r="H65" s="229"/>
    </row>
    <row r="66" spans="1:8" ht="16.5" thickBot="1">
      <c r="A66" s="230"/>
      <c r="B66" s="231"/>
      <c r="C66" s="231"/>
      <c r="D66" s="163">
        <v>66</v>
      </c>
      <c r="E66" s="164" t="s">
        <v>140</v>
      </c>
      <c r="F66" s="253"/>
      <c r="G66" s="253"/>
      <c r="H66" s="233"/>
    </row>
    <row r="67" spans="1:8" ht="31.5" customHeight="1">
      <c r="A67" s="234" t="s">
        <v>70</v>
      </c>
      <c r="B67" s="235"/>
      <c r="C67" s="241" t="s">
        <v>118</v>
      </c>
      <c r="D67" s="17"/>
      <c r="E67" s="17"/>
      <c r="F67" s="252" t="s">
        <v>218</v>
      </c>
      <c r="G67" s="238"/>
      <c r="H67" s="239"/>
    </row>
    <row r="68" spans="1:8" ht="30">
      <c r="A68" s="228"/>
      <c r="B68" s="222" t="s">
        <v>71</v>
      </c>
      <c r="C68" s="222"/>
      <c r="D68" s="157">
        <v>1</v>
      </c>
      <c r="E68" s="154" t="s">
        <v>72</v>
      </c>
      <c r="F68" s="225" t="s">
        <v>218</v>
      </c>
      <c r="G68" s="215"/>
      <c r="H68" s="229"/>
    </row>
    <row r="69" spans="1:8" ht="15.75">
      <c r="A69" s="228"/>
      <c r="B69" s="148"/>
      <c r="C69" s="148"/>
      <c r="D69" s="157">
        <v>8</v>
      </c>
      <c r="E69" s="154" t="s">
        <v>73</v>
      </c>
      <c r="F69" s="148" t="s">
        <v>217</v>
      </c>
      <c r="G69" s="215" t="s">
        <v>216</v>
      </c>
      <c r="H69" s="229" t="s">
        <v>239</v>
      </c>
    </row>
    <row r="70" spans="1:8" ht="15.75">
      <c r="A70" s="228"/>
      <c r="B70" s="148"/>
      <c r="C70" s="148"/>
      <c r="D70" s="153">
        <v>14</v>
      </c>
      <c r="E70" s="154" t="s">
        <v>74</v>
      </c>
      <c r="F70" s="148" t="s">
        <v>218</v>
      </c>
      <c r="G70" s="215"/>
      <c r="H70" s="229"/>
    </row>
    <row r="71" spans="1:8" ht="15.75">
      <c r="A71" s="228"/>
      <c r="B71" s="148"/>
      <c r="C71" s="148"/>
      <c r="D71" s="153">
        <v>15</v>
      </c>
      <c r="E71" s="154" t="s">
        <v>75</v>
      </c>
      <c r="F71" s="148" t="s">
        <v>218</v>
      </c>
      <c r="G71" s="215"/>
      <c r="H71" s="229"/>
    </row>
    <row r="72" spans="1:8" ht="16.5" thickBot="1">
      <c r="A72" s="230"/>
      <c r="B72" s="231"/>
      <c r="C72" s="231"/>
      <c r="D72" s="163">
        <v>21</v>
      </c>
      <c r="E72" s="164" t="s">
        <v>76</v>
      </c>
      <c r="F72" s="231" t="s">
        <v>205</v>
      </c>
      <c r="G72" s="253" t="s">
        <v>183</v>
      </c>
      <c r="H72" s="233" t="s">
        <v>241</v>
      </c>
    </row>
    <row r="73" spans="1:8" ht="33" customHeight="1">
      <c r="A73" s="234" t="s">
        <v>77</v>
      </c>
      <c r="B73" s="235"/>
      <c r="C73" s="241" t="s">
        <v>119</v>
      </c>
      <c r="D73" s="149"/>
      <c r="E73" s="17"/>
      <c r="F73" s="252" t="s">
        <v>185</v>
      </c>
      <c r="G73" s="238"/>
      <c r="H73" s="239"/>
    </row>
    <row r="74" spans="1:8" ht="15.75">
      <c r="A74" s="228"/>
      <c r="B74" s="222" t="s">
        <v>78</v>
      </c>
      <c r="C74" s="222"/>
      <c r="D74" s="153">
        <v>25</v>
      </c>
      <c r="E74" s="154" t="s">
        <v>79</v>
      </c>
      <c r="F74" s="148" t="s">
        <v>185</v>
      </c>
      <c r="G74" s="215"/>
      <c r="H74" s="229"/>
    </row>
    <row r="75" spans="1:8" ht="30">
      <c r="A75" s="228"/>
      <c r="B75" s="148"/>
      <c r="C75" s="12"/>
      <c r="D75" s="153">
        <v>28</v>
      </c>
      <c r="E75" s="154" t="s">
        <v>80</v>
      </c>
      <c r="F75" s="225" t="s">
        <v>206</v>
      </c>
      <c r="G75" s="215" t="s">
        <v>184</v>
      </c>
      <c r="H75" s="229" t="s">
        <v>243</v>
      </c>
    </row>
    <row r="76" spans="1:8" ht="15.75">
      <c r="A76" s="249"/>
      <c r="B76" s="150"/>
      <c r="C76" s="150"/>
      <c r="D76" s="161">
        <v>39</v>
      </c>
      <c r="E76" s="165" t="s">
        <v>81</v>
      </c>
      <c r="F76" s="148" t="s">
        <v>185</v>
      </c>
      <c r="G76" s="215"/>
      <c r="H76" s="229"/>
    </row>
    <row r="77" spans="1:8" ht="15.75">
      <c r="A77" s="249"/>
      <c r="B77" s="150"/>
      <c r="C77" s="150"/>
      <c r="D77" s="153">
        <v>40</v>
      </c>
      <c r="E77" s="154" t="s">
        <v>82</v>
      </c>
      <c r="F77" s="148" t="s">
        <v>185</v>
      </c>
      <c r="G77" s="215"/>
      <c r="H77" s="229"/>
    </row>
    <row r="78" spans="1:8" ht="15.75">
      <c r="A78" s="258"/>
      <c r="B78" s="226"/>
      <c r="C78" s="8"/>
      <c r="D78" s="161">
        <v>55</v>
      </c>
      <c r="E78" s="165" t="s">
        <v>83</v>
      </c>
      <c r="F78" s="148" t="s">
        <v>201</v>
      </c>
      <c r="G78" s="215" t="s">
        <v>186</v>
      </c>
      <c r="H78" s="229" t="s">
        <v>242</v>
      </c>
    </row>
    <row r="79" spans="1:8" ht="16.5" thickBot="1">
      <c r="A79" s="230"/>
      <c r="B79" s="231"/>
      <c r="C79" s="21"/>
      <c r="D79" s="259">
        <v>29</v>
      </c>
      <c r="E79" s="260" t="s">
        <v>95</v>
      </c>
      <c r="F79" s="231" t="s">
        <v>185</v>
      </c>
      <c r="G79" s="253"/>
      <c r="H79" s="233"/>
    </row>
    <row r="80" spans="1:8" ht="42.75">
      <c r="A80" s="234" t="s">
        <v>84</v>
      </c>
      <c r="B80" s="235"/>
      <c r="C80" s="261" t="s">
        <v>119</v>
      </c>
      <c r="D80" s="17"/>
      <c r="E80" s="17"/>
      <c r="F80" s="242" t="s">
        <v>188</v>
      </c>
      <c r="G80" s="238"/>
      <c r="H80" s="239"/>
    </row>
    <row r="81" spans="1:8" ht="30">
      <c r="A81" s="228"/>
      <c r="B81" s="222" t="s">
        <v>85</v>
      </c>
      <c r="C81" s="222"/>
      <c r="D81" s="157">
        <v>4</v>
      </c>
      <c r="E81" s="154" t="s">
        <v>86</v>
      </c>
      <c r="F81" s="216" t="s">
        <v>187</v>
      </c>
      <c r="G81" s="215"/>
      <c r="H81" s="229"/>
    </row>
    <row r="82" spans="1:8" ht="15.75">
      <c r="A82" s="249"/>
      <c r="B82" s="150"/>
      <c r="C82" s="150"/>
      <c r="D82" s="161">
        <v>32</v>
      </c>
      <c r="E82" s="165" t="s">
        <v>88</v>
      </c>
      <c r="F82" s="217" t="s">
        <v>207</v>
      </c>
      <c r="G82" s="217"/>
      <c r="H82" s="229"/>
    </row>
    <row r="83" spans="1:8" ht="15.75">
      <c r="A83" s="249"/>
      <c r="B83" s="150"/>
      <c r="C83" s="150"/>
      <c r="D83" s="161">
        <v>54</v>
      </c>
      <c r="E83" s="165" t="s">
        <v>89</v>
      </c>
      <c r="F83" s="215" t="s">
        <v>207</v>
      </c>
      <c r="G83" s="215"/>
      <c r="H83" s="229"/>
    </row>
    <row r="84" spans="1:8" ht="15.75">
      <c r="A84" s="249"/>
      <c r="B84" s="150"/>
      <c r="C84" s="150"/>
      <c r="D84" s="161">
        <v>60</v>
      </c>
      <c r="E84" s="165" t="s">
        <v>90</v>
      </c>
      <c r="F84" s="215" t="s">
        <v>207</v>
      </c>
      <c r="G84" s="215"/>
      <c r="H84" s="229"/>
    </row>
    <row r="85" spans="1:8" ht="16.5" thickBot="1">
      <c r="A85" s="251"/>
      <c r="B85" s="151"/>
      <c r="C85" s="151"/>
      <c r="D85" s="163">
        <v>31</v>
      </c>
      <c r="E85" s="164" t="s">
        <v>87</v>
      </c>
      <c r="F85" s="253" t="s">
        <v>207</v>
      </c>
      <c r="G85" s="253"/>
      <c r="H85" s="233"/>
    </row>
    <row r="86" spans="1:8" ht="28.5" customHeight="1">
      <c r="A86" s="234" t="s">
        <v>91</v>
      </c>
      <c r="B86" s="235"/>
      <c r="C86" s="241" t="s">
        <v>220</v>
      </c>
      <c r="D86" s="23"/>
      <c r="E86" s="17"/>
      <c r="F86" s="242"/>
      <c r="G86" s="238"/>
      <c r="H86" s="239"/>
    </row>
    <row r="87" spans="1:8" ht="30">
      <c r="A87" s="228"/>
      <c r="B87" s="222" t="s">
        <v>92</v>
      </c>
      <c r="C87" s="222"/>
      <c r="D87" s="157">
        <v>6</v>
      </c>
      <c r="E87" s="154" t="s">
        <v>93</v>
      </c>
      <c r="F87" s="216" t="s">
        <v>208</v>
      </c>
      <c r="G87" s="215" t="s">
        <v>189</v>
      </c>
      <c r="H87" s="229" t="s">
        <v>245</v>
      </c>
    </row>
    <row r="88" spans="1:8" ht="15.75">
      <c r="A88" s="249"/>
      <c r="B88" s="150"/>
      <c r="C88" s="150"/>
      <c r="D88" s="161">
        <v>46</v>
      </c>
      <c r="E88" s="165" t="s">
        <v>96</v>
      </c>
      <c r="F88" s="217" t="s">
        <v>209</v>
      </c>
      <c r="G88" s="217" t="s">
        <v>190</v>
      </c>
      <c r="H88" s="229" t="s">
        <v>244</v>
      </c>
    </row>
    <row r="89" spans="1:8" ht="15.75">
      <c r="A89" s="249"/>
      <c r="B89" s="150"/>
      <c r="C89" s="150"/>
      <c r="D89" s="161">
        <v>47</v>
      </c>
      <c r="E89" s="165" t="s">
        <v>97</v>
      </c>
      <c r="F89" s="215" t="s">
        <v>209</v>
      </c>
      <c r="G89" s="215" t="s">
        <v>190</v>
      </c>
      <c r="H89" s="229" t="s">
        <v>244</v>
      </c>
    </row>
    <row r="90" spans="1:8" ht="16.5" thickBot="1">
      <c r="A90" s="251"/>
      <c r="B90" s="151"/>
      <c r="C90" s="151"/>
      <c r="D90" s="163">
        <v>57</v>
      </c>
      <c r="E90" s="164" t="s">
        <v>98</v>
      </c>
      <c r="F90" s="253" t="s">
        <v>209</v>
      </c>
      <c r="G90" s="253" t="s">
        <v>190</v>
      </c>
      <c r="H90" s="233" t="s">
        <v>244</v>
      </c>
    </row>
    <row r="94" spans="1:8" ht="15.75">
      <c r="F94" s="265" t="s">
        <v>247</v>
      </c>
      <c r="G94" s="265" t="s">
        <v>194</v>
      </c>
      <c r="H94" s="265" t="s">
        <v>246</v>
      </c>
    </row>
    <row r="95" spans="1:8">
      <c r="F95" s="12">
        <v>3</v>
      </c>
      <c r="G95" s="217" t="s">
        <v>163</v>
      </c>
      <c r="H95" s="148" t="s">
        <v>222</v>
      </c>
    </row>
    <row r="96" spans="1:8">
      <c r="F96" s="12">
        <v>1</v>
      </c>
      <c r="G96" s="219" t="s">
        <v>164</v>
      </c>
      <c r="H96" s="148" t="s">
        <v>223</v>
      </c>
    </row>
    <row r="97" spans="6:8">
      <c r="F97" s="12">
        <v>5</v>
      </c>
      <c r="G97" s="217" t="s">
        <v>166</v>
      </c>
      <c r="H97" s="148" t="s">
        <v>224</v>
      </c>
    </row>
    <row r="98" spans="6:8" ht="30">
      <c r="F98" s="12">
        <v>2</v>
      </c>
      <c r="G98" s="267" t="s">
        <v>167</v>
      </c>
      <c r="H98" s="148" t="s">
        <v>226</v>
      </c>
    </row>
    <row r="99" spans="6:8" ht="30">
      <c r="F99" s="12">
        <v>4</v>
      </c>
      <c r="G99" s="269" t="s">
        <v>168</v>
      </c>
      <c r="H99" s="148" t="s">
        <v>225</v>
      </c>
    </row>
    <row r="100" spans="6:8">
      <c r="F100" s="12">
        <v>2</v>
      </c>
      <c r="G100" s="148" t="s">
        <v>169</v>
      </c>
      <c r="H100" s="148" t="s">
        <v>228</v>
      </c>
    </row>
    <row r="101" spans="6:8">
      <c r="F101" s="12">
        <v>1</v>
      </c>
      <c r="G101" s="148" t="s">
        <v>249</v>
      </c>
      <c r="H101" s="148" t="s">
        <v>231</v>
      </c>
    </row>
    <row r="102" spans="6:8">
      <c r="F102" s="12">
        <v>1</v>
      </c>
      <c r="G102" s="217" t="s">
        <v>171</v>
      </c>
      <c r="H102" s="148" t="s">
        <v>229</v>
      </c>
    </row>
    <row r="103" spans="6:8">
      <c r="F103" s="12">
        <v>4</v>
      </c>
      <c r="G103" s="217" t="s">
        <v>216</v>
      </c>
      <c r="H103" s="148" t="s">
        <v>230</v>
      </c>
    </row>
    <row r="104" spans="6:8">
      <c r="F104" s="12">
        <v>4</v>
      </c>
      <c r="G104" s="219" t="s">
        <v>172</v>
      </c>
      <c r="H104" s="148" t="s">
        <v>227</v>
      </c>
    </row>
    <row r="105" spans="6:8">
      <c r="F105" s="12">
        <v>1</v>
      </c>
      <c r="G105" s="128" t="s">
        <v>174</v>
      </c>
      <c r="H105" s="128" t="s">
        <v>232</v>
      </c>
    </row>
    <row r="106" spans="6:8">
      <c r="F106" s="12">
        <v>1</v>
      </c>
      <c r="G106" s="148" t="s">
        <v>175</v>
      </c>
      <c r="H106" s="148" t="s">
        <v>236</v>
      </c>
    </row>
    <row r="107" spans="6:8">
      <c r="F107" s="12">
        <v>1</v>
      </c>
      <c r="G107" s="219" t="s">
        <v>176</v>
      </c>
      <c r="H107" s="148" t="s">
        <v>235</v>
      </c>
    </row>
    <row r="108" spans="6:8">
      <c r="F108" s="12">
        <v>2</v>
      </c>
      <c r="G108" s="219" t="s">
        <v>177</v>
      </c>
      <c r="H108" s="148" t="s">
        <v>234</v>
      </c>
    </row>
    <row r="109" spans="6:8">
      <c r="F109" s="12">
        <v>1</v>
      </c>
      <c r="G109" s="215" t="s">
        <v>179</v>
      </c>
      <c r="H109" s="148" t="s">
        <v>238</v>
      </c>
    </row>
    <row r="110" spans="6:8">
      <c r="F110" s="12">
        <v>1</v>
      </c>
      <c r="G110" s="215" t="s">
        <v>180</v>
      </c>
      <c r="H110" s="148" t="s">
        <v>241</v>
      </c>
    </row>
    <row r="111" spans="6:8">
      <c r="F111" s="12">
        <v>1</v>
      </c>
      <c r="G111" s="215" t="s">
        <v>183</v>
      </c>
      <c r="H111" s="148" t="s">
        <v>241</v>
      </c>
    </row>
    <row r="112" spans="6:8">
      <c r="F112" s="12">
        <v>1</v>
      </c>
      <c r="G112" s="215" t="s">
        <v>184</v>
      </c>
      <c r="H112" s="148" t="s">
        <v>243</v>
      </c>
    </row>
    <row r="113" spans="6:8">
      <c r="F113" s="12">
        <v>1</v>
      </c>
      <c r="G113" s="215" t="s">
        <v>189</v>
      </c>
      <c r="H113" s="229" t="s">
        <v>245</v>
      </c>
    </row>
    <row r="114" spans="6:8">
      <c r="F114" s="12">
        <v>3</v>
      </c>
      <c r="G114" s="217" t="s">
        <v>190</v>
      </c>
      <c r="H114" s="229" t="s">
        <v>244</v>
      </c>
    </row>
    <row r="116" spans="6:8">
      <c r="F116" s="222">
        <f>SUM(F95:F114)</f>
        <v>40</v>
      </c>
      <c r="G116" s="270" t="s">
        <v>250</v>
      </c>
    </row>
  </sheetData>
  <pageMargins left="0.7" right="0.7" top="0.75" bottom="0.75" header="0.3" footer="0.3"/>
  <pageSetup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1:J83"/>
  <sheetViews>
    <sheetView workbookViewId="0">
      <selection activeCell="N10" sqref="N10"/>
    </sheetView>
  </sheetViews>
  <sheetFormatPr defaultRowHeight="15"/>
  <cols>
    <col min="10" max="10" width="11.5703125" customWidth="1"/>
  </cols>
  <sheetData>
    <row r="1" spans="2:10">
      <c r="B1" s="271"/>
      <c r="C1" s="271"/>
      <c r="D1" s="271" t="s">
        <v>101</v>
      </c>
      <c r="E1" s="271"/>
      <c r="F1" s="271"/>
      <c r="G1" s="271" t="s">
        <v>120</v>
      </c>
      <c r="H1" s="271" t="s">
        <v>137</v>
      </c>
    </row>
    <row r="2" spans="2:10">
      <c r="B2" s="271" t="s">
        <v>3</v>
      </c>
      <c r="C2" s="271" t="s">
        <v>160</v>
      </c>
      <c r="D2" s="271" t="s">
        <v>161</v>
      </c>
      <c r="E2" s="271" t="s">
        <v>102</v>
      </c>
      <c r="F2" s="271"/>
      <c r="G2" s="271" t="s">
        <v>154</v>
      </c>
      <c r="H2" s="271" t="s">
        <v>155</v>
      </c>
      <c r="J2" s="271" t="s">
        <v>251</v>
      </c>
    </row>
    <row r="3" spans="2:10">
      <c r="B3" s="271">
        <v>29</v>
      </c>
      <c r="C3" s="271">
        <v>68</v>
      </c>
      <c r="D3" s="271">
        <v>68</v>
      </c>
      <c r="E3" s="271">
        <v>136</v>
      </c>
      <c r="F3" s="271"/>
      <c r="G3" s="271">
        <v>18</v>
      </c>
      <c r="H3" s="271">
        <v>23</v>
      </c>
      <c r="J3" s="152">
        <v>1</v>
      </c>
    </row>
    <row r="4" spans="2:10">
      <c r="B4" s="271">
        <v>64</v>
      </c>
      <c r="C4" s="271">
        <v>70</v>
      </c>
      <c r="D4" s="271">
        <v>70</v>
      </c>
      <c r="E4" s="271">
        <v>140</v>
      </c>
      <c r="F4" s="271"/>
      <c r="G4" s="271">
        <v>21</v>
      </c>
      <c r="H4" s="271">
        <v>23</v>
      </c>
      <c r="J4" s="152">
        <v>2</v>
      </c>
    </row>
    <row r="5" spans="2:10">
      <c r="B5" s="271">
        <v>35</v>
      </c>
      <c r="C5" s="271">
        <v>75</v>
      </c>
      <c r="D5" s="271">
        <v>70</v>
      </c>
      <c r="E5" s="271">
        <v>145</v>
      </c>
      <c r="F5" s="271"/>
      <c r="G5" s="271">
        <v>18</v>
      </c>
      <c r="H5" s="271">
        <v>24</v>
      </c>
      <c r="J5" s="152">
        <v>3</v>
      </c>
    </row>
    <row r="6" spans="2:10">
      <c r="B6" s="271">
        <v>38</v>
      </c>
      <c r="C6" s="271">
        <v>72</v>
      </c>
      <c r="D6" s="271">
        <v>65</v>
      </c>
      <c r="E6" s="271">
        <v>137</v>
      </c>
      <c r="F6" s="271"/>
      <c r="G6" s="271">
        <v>19</v>
      </c>
      <c r="H6" s="271">
        <v>23</v>
      </c>
      <c r="J6" s="152">
        <v>4</v>
      </c>
    </row>
    <row r="7" spans="2:10">
      <c r="B7" s="271">
        <v>23</v>
      </c>
      <c r="C7" s="271">
        <v>70</v>
      </c>
      <c r="D7" s="271">
        <v>65</v>
      </c>
      <c r="E7" s="271">
        <v>135</v>
      </c>
      <c r="F7" s="271"/>
      <c r="G7" s="271">
        <v>18</v>
      </c>
      <c r="H7" s="271">
        <v>23</v>
      </c>
      <c r="J7" s="152">
        <v>5</v>
      </c>
    </row>
    <row r="8" spans="2:10">
      <c r="B8" s="271">
        <v>63</v>
      </c>
      <c r="C8" s="271">
        <v>71</v>
      </c>
      <c r="D8" s="271">
        <v>65</v>
      </c>
      <c r="E8" s="271">
        <v>136</v>
      </c>
      <c r="F8" s="271"/>
      <c r="G8" s="271">
        <v>18</v>
      </c>
      <c r="H8" s="271">
        <v>23</v>
      </c>
      <c r="J8" s="152">
        <v>6</v>
      </c>
    </row>
    <row r="9" spans="2:10">
      <c r="B9" s="271">
        <v>31</v>
      </c>
      <c r="C9" s="271">
        <v>67</v>
      </c>
      <c r="D9" s="271">
        <v>66</v>
      </c>
      <c r="E9" s="271">
        <v>133</v>
      </c>
      <c r="F9" s="271"/>
      <c r="G9" s="271">
        <v>16</v>
      </c>
      <c r="H9" s="271">
        <v>22</v>
      </c>
      <c r="J9" s="152">
        <v>7</v>
      </c>
    </row>
    <row r="10" spans="2:10">
      <c r="B10" s="271">
        <v>55</v>
      </c>
      <c r="C10" s="271">
        <v>63</v>
      </c>
      <c r="D10" s="271">
        <v>60</v>
      </c>
      <c r="E10" s="271">
        <v>123</v>
      </c>
      <c r="F10" s="271"/>
      <c r="G10" s="271">
        <v>17</v>
      </c>
      <c r="H10" s="271">
        <v>21</v>
      </c>
      <c r="J10" s="152">
        <v>8</v>
      </c>
    </row>
    <row r="11" spans="2:10">
      <c r="B11" s="271">
        <v>30</v>
      </c>
      <c r="C11" s="271">
        <v>70</v>
      </c>
      <c r="D11" s="271">
        <v>72</v>
      </c>
      <c r="E11" s="271">
        <v>142</v>
      </c>
      <c r="F11" s="271"/>
      <c r="G11" s="271">
        <v>19</v>
      </c>
      <c r="H11" s="271">
        <v>24</v>
      </c>
      <c r="J11" s="152">
        <v>9</v>
      </c>
    </row>
    <row r="12" spans="2:10">
      <c r="B12" s="271">
        <v>43</v>
      </c>
      <c r="C12" s="271">
        <v>70</v>
      </c>
      <c r="D12" s="271">
        <v>70</v>
      </c>
      <c r="E12" s="271">
        <v>140</v>
      </c>
      <c r="F12" s="271"/>
      <c r="G12" s="271">
        <v>20</v>
      </c>
      <c r="H12" s="271">
        <v>23</v>
      </c>
      <c r="J12" s="152">
        <v>10</v>
      </c>
    </row>
    <row r="13" spans="2:10">
      <c r="B13" s="271">
        <v>41</v>
      </c>
      <c r="C13" s="271">
        <v>72</v>
      </c>
      <c r="D13" s="271">
        <v>72</v>
      </c>
      <c r="E13" s="271">
        <v>144</v>
      </c>
      <c r="F13" s="271"/>
      <c r="G13" s="271">
        <v>20</v>
      </c>
      <c r="H13" s="271">
        <v>24</v>
      </c>
      <c r="J13" s="152">
        <v>11</v>
      </c>
    </row>
    <row r="14" spans="2:10">
      <c r="B14" s="271">
        <v>32</v>
      </c>
      <c r="C14" s="271">
        <v>64</v>
      </c>
      <c r="D14" s="271">
        <v>62</v>
      </c>
      <c r="E14" s="271">
        <v>126</v>
      </c>
      <c r="F14" s="271"/>
      <c r="G14" s="271">
        <v>16</v>
      </c>
      <c r="H14" s="271">
        <v>21</v>
      </c>
      <c r="J14" s="152">
        <v>12</v>
      </c>
    </row>
    <row r="15" spans="2:10">
      <c r="B15" s="271">
        <v>24</v>
      </c>
      <c r="C15" s="271">
        <v>70</v>
      </c>
      <c r="D15" s="271">
        <v>65</v>
      </c>
      <c r="E15" s="271">
        <v>135</v>
      </c>
      <c r="F15" s="271"/>
      <c r="G15" s="271">
        <v>19</v>
      </c>
      <c r="H15" s="271">
        <v>23</v>
      </c>
      <c r="J15" s="152">
        <v>13</v>
      </c>
    </row>
    <row r="16" spans="2:10">
      <c r="B16" s="271">
        <v>60</v>
      </c>
      <c r="C16" s="271">
        <v>65</v>
      </c>
      <c r="D16" s="271">
        <v>62</v>
      </c>
      <c r="E16" s="271">
        <v>127</v>
      </c>
      <c r="F16" s="271"/>
      <c r="G16" s="271">
        <v>16</v>
      </c>
      <c r="H16" s="271">
        <v>21</v>
      </c>
      <c r="J16" s="152">
        <v>14</v>
      </c>
    </row>
    <row r="17" spans="2:10">
      <c r="B17" s="271">
        <v>66</v>
      </c>
      <c r="C17" s="271">
        <v>69</v>
      </c>
      <c r="D17" s="271">
        <v>65</v>
      </c>
      <c r="E17" s="271">
        <v>134</v>
      </c>
      <c r="F17" s="271"/>
      <c r="G17" s="271">
        <v>17</v>
      </c>
      <c r="H17" s="271">
        <v>22</v>
      </c>
      <c r="J17" s="152">
        <v>15</v>
      </c>
    </row>
    <row r="18" spans="2:10">
      <c r="B18" s="271">
        <v>58</v>
      </c>
      <c r="C18" s="271">
        <v>70</v>
      </c>
      <c r="D18" s="271">
        <v>70</v>
      </c>
      <c r="E18" s="271">
        <v>140</v>
      </c>
      <c r="F18" s="271"/>
      <c r="G18" s="271">
        <v>20</v>
      </c>
      <c r="H18" s="271">
        <v>23</v>
      </c>
      <c r="J18" s="152">
        <v>16</v>
      </c>
    </row>
    <row r="19" spans="2:10">
      <c r="B19" s="271">
        <v>61</v>
      </c>
      <c r="C19" s="271">
        <v>72</v>
      </c>
      <c r="D19" s="271">
        <v>70</v>
      </c>
      <c r="E19" s="271">
        <v>142</v>
      </c>
      <c r="F19" s="271"/>
      <c r="G19" s="271">
        <v>18</v>
      </c>
      <c r="H19" s="271">
        <v>24</v>
      </c>
      <c r="J19" s="152">
        <v>17</v>
      </c>
    </row>
    <row r="20" spans="2:10">
      <c r="B20" s="271">
        <v>65</v>
      </c>
      <c r="C20" s="271">
        <v>72</v>
      </c>
      <c r="D20" s="271">
        <v>70</v>
      </c>
      <c r="E20" s="271">
        <v>142</v>
      </c>
      <c r="F20" s="271"/>
      <c r="G20" s="271">
        <v>22</v>
      </c>
      <c r="H20" s="271">
        <v>24</v>
      </c>
      <c r="J20" s="152">
        <v>18</v>
      </c>
    </row>
    <row r="21" spans="2:10">
      <c r="B21" s="271">
        <v>62</v>
      </c>
      <c r="C21" s="271">
        <v>72</v>
      </c>
      <c r="D21" s="271">
        <v>70</v>
      </c>
      <c r="E21" s="271">
        <v>142</v>
      </c>
      <c r="F21" s="271"/>
      <c r="G21" s="271">
        <v>22</v>
      </c>
      <c r="H21" s="271">
        <v>24</v>
      </c>
      <c r="J21" s="152">
        <v>19</v>
      </c>
    </row>
    <row r="22" spans="2:10">
      <c r="B22" s="271">
        <v>47</v>
      </c>
      <c r="C22" s="271">
        <v>68</v>
      </c>
      <c r="D22" s="271">
        <v>70</v>
      </c>
      <c r="E22" s="271">
        <v>138</v>
      </c>
      <c r="F22" s="271"/>
      <c r="G22" s="271">
        <v>17</v>
      </c>
      <c r="H22" s="271">
        <v>23</v>
      </c>
      <c r="J22" s="152">
        <v>20</v>
      </c>
    </row>
    <row r="23" spans="2:10">
      <c r="B23" s="271">
        <v>69</v>
      </c>
      <c r="C23" s="271">
        <v>72</v>
      </c>
      <c r="D23" s="271">
        <v>69</v>
      </c>
      <c r="E23" s="271">
        <v>141</v>
      </c>
      <c r="F23" s="271"/>
      <c r="G23" s="271">
        <v>19</v>
      </c>
      <c r="H23" s="271">
        <v>24</v>
      </c>
      <c r="J23" s="152">
        <v>21</v>
      </c>
    </row>
    <row r="24" spans="2:10">
      <c r="B24" s="271">
        <v>46</v>
      </c>
      <c r="C24" s="271">
        <v>68</v>
      </c>
      <c r="D24" s="271">
        <v>70</v>
      </c>
      <c r="E24" s="271">
        <v>138</v>
      </c>
      <c r="F24" s="271"/>
      <c r="G24" s="271">
        <v>17</v>
      </c>
      <c r="H24" s="271">
        <v>23</v>
      </c>
      <c r="J24" s="152">
        <v>22</v>
      </c>
    </row>
    <row r="25" spans="2:10">
      <c r="B25" s="271">
        <v>48</v>
      </c>
      <c r="C25" s="271">
        <v>65</v>
      </c>
      <c r="D25" s="271">
        <v>58</v>
      </c>
      <c r="E25" s="271">
        <v>123</v>
      </c>
      <c r="F25" s="271"/>
      <c r="G25" s="271">
        <v>17</v>
      </c>
      <c r="H25" s="271">
        <v>21</v>
      </c>
      <c r="J25" s="152">
        <v>23</v>
      </c>
    </row>
    <row r="26" spans="2:10">
      <c r="B26" s="271">
        <v>51</v>
      </c>
      <c r="C26" s="271">
        <v>70</v>
      </c>
      <c r="D26" s="271">
        <v>65</v>
      </c>
      <c r="E26" s="271">
        <v>135</v>
      </c>
      <c r="F26" s="271"/>
      <c r="G26" s="271">
        <v>20</v>
      </c>
      <c r="H26" s="271">
        <v>23</v>
      </c>
      <c r="J26" s="152">
        <v>24</v>
      </c>
    </row>
    <row r="27" spans="2:10">
      <c r="B27" s="271">
        <v>52</v>
      </c>
      <c r="C27" s="271">
        <v>68</v>
      </c>
      <c r="D27" s="271">
        <v>60</v>
      </c>
      <c r="E27" s="271">
        <v>128</v>
      </c>
      <c r="F27" s="271"/>
      <c r="G27" s="271">
        <v>19</v>
      </c>
      <c r="H27" s="271">
        <v>21</v>
      </c>
      <c r="J27" s="152">
        <v>25</v>
      </c>
    </row>
    <row r="28" spans="2:10">
      <c r="B28" s="271">
        <v>70</v>
      </c>
      <c r="C28" s="271">
        <v>50</v>
      </c>
      <c r="D28" s="271">
        <v>55</v>
      </c>
      <c r="E28" s="271">
        <v>105</v>
      </c>
      <c r="F28" s="271"/>
      <c r="G28" s="271">
        <v>17</v>
      </c>
      <c r="H28" s="271">
        <v>18</v>
      </c>
      <c r="J28" s="152">
        <v>26</v>
      </c>
    </row>
    <row r="29" spans="2:10">
      <c r="B29" s="271">
        <v>54</v>
      </c>
      <c r="C29" s="271">
        <v>65</v>
      </c>
      <c r="D29" s="271">
        <v>62</v>
      </c>
      <c r="E29" s="271">
        <v>127</v>
      </c>
      <c r="F29" s="271"/>
      <c r="G29" s="271">
        <v>16</v>
      </c>
      <c r="H29" s="271">
        <v>21</v>
      </c>
      <c r="J29" s="152">
        <v>27</v>
      </c>
    </row>
    <row r="30" spans="2:10">
      <c r="B30" s="271">
        <v>37</v>
      </c>
      <c r="C30" s="271">
        <v>70</v>
      </c>
      <c r="D30" s="271">
        <v>62</v>
      </c>
      <c r="E30" s="271">
        <v>132</v>
      </c>
      <c r="F30" s="271"/>
      <c r="G30" s="271">
        <v>16</v>
      </c>
      <c r="H30" s="271">
        <v>22</v>
      </c>
      <c r="J30" s="152">
        <v>28</v>
      </c>
    </row>
    <row r="31" spans="2:10">
      <c r="B31" s="271">
        <v>33</v>
      </c>
      <c r="C31" s="271">
        <v>68</v>
      </c>
      <c r="D31" s="271">
        <v>60</v>
      </c>
      <c r="E31" s="271">
        <v>128</v>
      </c>
      <c r="F31" s="271"/>
      <c r="G31" s="271">
        <v>19</v>
      </c>
      <c r="H31" s="271">
        <v>21</v>
      </c>
      <c r="J31" s="152">
        <v>29</v>
      </c>
    </row>
    <row r="32" spans="2:10">
      <c r="B32" s="271">
        <v>67</v>
      </c>
      <c r="C32" s="271">
        <v>71</v>
      </c>
      <c r="D32" s="271">
        <v>65</v>
      </c>
      <c r="E32" s="271">
        <v>136</v>
      </c>
      <c r="F32" s="271"/>
      <c r="G32" s="271">
        <v>19</v>
      </c>
      <c r="H32" s="271">
        <v>23</v>
      </c>
      <c r="J32" s="152">
        <v>30</v>
      </c>
    </row>
    <row r="33" spans="2:10">
      <c r="B33" s="271">
        <v>42</v>
      </c>
      <c r="C33" s="271">
        <v>68</v>
      </c>
      <c r="D33" s="271">
        <v>60</v>
      </c>
      <c r="E33" s="271">
        <v>128</v>
      </c>
      <c r="F33" s="271"/>
      <c r="G33" s="271">
        <v>17</v>
      </c>
      <c r="H33" s="271">
        <v>21</v>
      </c>
      <c r="J33" s="152">
        <v>31</v>
      </c>
    </row>
    <row r="34" spans="2:10">
      <c r="B34" s="271">
        <v>53</v>
      </c>
      <c r="C34" s="271">
        <v>65</v>
      </c>
      <c r="D34" s="271">
        <v>60</v>
      </c>
      <c r="E34" s="271">
        <v>125</v>
      </c>
      <c r="F34" s="271"/>
      <c r="G34" s="271">
        <v>17</v>
      </c>
      <c r="H34" s="271">
        <v>21</v>
      </c>
      <c r="J34" s="152">
        <v>32</v>
      </c>
    </row>
    <row r="35" spans="2:10">
      <c r="B35" s="271">
        <v>50</v>
      </c>
      <c r="C35" s="271">
        <v>75</v>
      </c>
      <c r="D35" s="271">
        <v>65</v>
      </c>
      <c r="E35" s="271">
        <v>140</v>
      </c>
      <c r="F35" s="271"/>
      <c r="G35" s="271">
        <v>18</v>
      </c>
      <c r="H35" s="271">
        <v>23</v>
      </c>
      <c r="J35" s="152">
        <v>33</v>
      </c>
    </row>
    <row r="36" spans="2:10">
      <c r="B36" s="271">
        <v>28</v>
      </c>
      <c r="C36" s="271">
        <v>74</v>
      </c>
      <c r="D36" s="271">
        <v>75</v>
      </c>
      <c r="E36" s="271">
        <v>149</v>
      </c>
      <c r="F36" s="271"/>
      <c r="G36" s="271">
        <v>23</v>
      </c>
      <c r="H36" s="271">
        <v>25</v>
      </c>
      <c r="J36" s="152">
        <v>34</v>
      </c>
    </row>
    <row r="37" spans="2:10">
      <c r="B37" s="271">
        <v>34</v>
      </c>
      <c r="C37" s="271">
        <v>60</v>
      </c>
      <c r="D37" s="271">
        <v>55</v>
      </c>
      <c r="E37" s="271">
        <v>115</v>
      </c>
      <c r="F37" s="271"/>
      <c r="G37" s="271">
        <v>18</v>
      </c>
      <c r="H37" s="271">
        <v>19</v>
      </c>
      <c r="J37" s="152">
        <v>35</v>
      </c>
    </row>
    <row r="38" spans="2:10">
      <c r="B38" s="271">
        <v>44</v>
      </c>
      <c r="C38" s="271">
        <v>70</v>
      </c>
      <c r="D38" s="271">
        <v>65</v>
      </c>
      <c r="E38" s="271">
        <v>135</v>
      </c>
      <c r="F38" s="271"/>
      <c r="G38" s="271">
        <v>18</v>
      </c>
      <c r="H38" s="271">
        <v>23</v>
      </c>
      <c r="J38" s="152">
        <v>36</v>
      </c>
    </row>
    <row r="39" spans="2:10">
      <c r="B39" s="271">
        <v>36</v>
      </c>
      <c r="C39" s="271">
        <v>70</v>
      </c>
      <c r="D39" s="271">
        <v>65</v>
      </c>
      <c r="E39" s="271">
        <v>135</v>
      </c>
      <c r="F39" s="271"/>
      <c r="G39" s="271">
        <v>18</v>
      </c>
      <c r="H39" s="271">
        <v>23</v>
      </c>
      <c r="J39" s="152">
        <v>37</v>
      </c>
    </row>
    <row r="40" spans="2:10">
      <c r="B40" s="271">
        <v>25</v>
      </c>
      <c r="C40" s="271">
        <v>70</v>
      </c>
      <c r="D40" s="271">
        <v>68</v>
      </c>
      <c r="E40" s="271">
        <v>138</v>
      </c>
      <c r="F40" s="271"/>
      <c r="G40" s="271">
        <v>18</v>
      </c>
      <c r="H40" s="271">
        <v>23</v>
      </c>
      <c r="J40" s="152">
        <v>38</v>
      </c>
    </row>
    <row r="41" spans="2:10">
      <c r="B41" s="271">
        <v>45</v>
      </c>
      <c r="C41" s="271">
        <v>60</v>
      </c>
      <c r="D41" s="271">
        <v>50</v>
      </c>
      <c r="E41" s="271">
        <v>110</v>
      </c>
      <c r="F41" s="271"/>
      <c r="G41" s="271">
        <v>18</v>
      </c>
      <c r="H41" s="271">
        <v>18</v>
      </c>
      <c r="J41" s="152">
        <v>39</v>
      </c>
    </row>
    <row r="42" spans="2:10">
      <c r="B42" s="271">
        <v>27</v>
      </c>
      <c r="C42" s="271">
        <v>70</v>
      </c>
      <c r="D42" s="271">
        <v>65</v>
      </c>
      <c r="E42" s="271">
        <v>135</v>
      </c>
      <c r="F42" s="271"/>
      <c r="G42" s="271">
        <v>18</v>
      </c>
      <c r="H42" s="271">
        <v>23</v>
      </c>
      <c r="J42" s="152">
        <v>40</v>
      </c>
    </row>
    <row r="43" spans="2:10">
      <c r="B43" s="271">
        <v>49</v>
      </c>
      <c r="C43" s="271">
        <v>70</v>
      </c>
      <c r="D43" s="271">
        <v>62</v>
      </c>
      <c r="E43" s="271">
        <v>132</v>
      </c>
      <c r="F43" s="271"/>
      <c r="G43" s="271">
        <v>17</v>
      </c>
      <c r="H43" s="271">
        <v>22</v>
      </c>
      <c r="J43" s="152">
        <v>41</v>
      </c>
    </row>
    <row r="44" spans="2:10">
      <c r="B44" s="271">
        <v>26</v>
      </c>
      <c r="C44" s="271">
        <v>65</v>
      </c>
      <c r="D44" s="271">
        <v>60</v>
      </c>
      <c r="E44" s="271">
        <v>125</v>
      </c>
      <c r="F44" s="271"/>
      <c r="G44" s="271">
        <v>19</v>
      </c>
      <c r="H44" s="271">
        <v>21</v>
      </c>
      <c r="J44" s="152">
        <v>42</v>
      </c>
    </row>
    <row r="45" spans="2:10">
      <c r="B45" s="271">
        <v>40</v>
      </c>
      <c r="C45" s="271">
        <v>70</v>
      </c>
      <c r="D45" s="271">
        <v>68</v>
      </c>
      <c r="E45" s="271">
        <v>138</v>
      </c>
      <c r="F45" s="271"/>
      <c r="G45" s="271">
        <v>18</v>
      </c>
      <c r="H45" s="271">
        <v>23</v>
      </c>
      <c r="J45" s="152">
        <v>43</v>
      </c>
    </row>
    <row r="46" spans="2:10">
      <c r="B46" s="271">
        <v>39</v>
      </c>
      <c r="C46" s="271">
        <v>70</v>
      </c>
      <c r="D46" s="271">
        <v>68</v>
      </c>
      <c r="E46" s="271">
        <v>138</v>
      </c>
      <c r="F46" s="271"/>
      <c r="G46" s="271">
        <v>18</v>
      </c>
      <c r="H46" s="271">
        <v>23</v>
      </c>
      <c r="J46" s="152">
        <v>44</v>
      </c>
    </row>
    <row r="47" spans="2:10">
      <c r="B47" s="271">
        <v>57</v>
      </c>
      <c r="C47" s="271">
        <v>69</v>
      </c>
      <c r="D47" s="271">
        <v>70</v>
      </c>
      <c r="E47" s="271">
        <v>139</v>
      </c>
      <c r="F47" s="271"/>
      <c r="G47" s="271">
        <v>18</v>
      </c>
      <c r="H47" s="271">
        <v>23</v>
      </c>
      <c r="J47" s="152">
        <v>45</v>
      </c>
    </row>
    <row r="48" spans="2:10">
      <c r="B48" s="271">
        <v>1</v>
      </c>
      <c r="C48" s="271">
        <v>66</v>
      </c>
      <c r="D48" s="271">
        <v>66</v>
      </c>
      <c r="E48" s="271">
        <v>132</v>
      </c>
      <c r="F48" s="271"/>
      <c r="G48" s="271">
        <v>15</v>
      </c>
      <c r="H48" s="271">
        <v>22</v>
      </c>
      <c r="J48" s="152">
        <v>46</v>
      </c>
    </row>
    <row r="49" spans="2:10">
      <c r="B49" s="271">
        <v>2</v>
      </c>
      <c r="C49" s="271">
        <v>71</v>
      </c>
      <c r="D49" s="271">
        <v>65</v>
      </c>
      <c r="E49" s="271">
        <v>136</v>
      </c>
      <c r="F49" s="271"/>
      <c r="G49" s="271">
        <v>18</v>
      </c>
      <c r="H49" s="271">
        <v>23</v>
      </c>
      <c r="J49" s="152">
        <v>47</v>
      </c>
    </row>
    <row r="50" spans="2:10">
      <c r="B50" s="271">
        <v>3</v>
      </c>
      <c r="C50" s="271">
        <v>68</v>
      </c>
      <c r="D50" s="271">
        <v>70</v>
      </c>
      <c r="E50" s="271">
        <v>138</v>
      </c>
      <c r="F50" s="271"/>
      <c r="G50" s="271">
        <v>18</v>
      </c>
      <c r="H50" s="271">
        <v>23</v>
      </c>
      <c r="J50" s="152">
        <v>48</v>
      </c>
    </row>
    <row r="51" spans="2:10">
      <c r="B51" s="271">
        <v>4</v>
      </c>
      <c r="C51" s="271">
        <v>73</v>
      </c>
      <c r="D51" s="271">
        <v>72</v>
      </c>
      <c r="E51" s="271">
        <v>145</v>
      </c>
      <c r="F51" s="271"/>
      <c r="G51" s="271">
        <v>17</v>
      </c>
      <c r="H51" s="271">
        <v>24</v>
      </c>
      <c r="J51" s="152">
        <v>49</v>
      </c>
    </row>
    <row r="52" spans="2:10">
      <c r="B52" s="271">
        <v>5</v>
      </c>
      <c r="C52" s="271">
        <v>72</v>
      </c>
      <c r="D52" s="271">
        <v>65</v>
      </c>
      <c r="E52" s="271">
        <v>137</v>
      </c>
      <c r="F52" s="271"/>
      <c r="G52" s="271">
        <v>19</v>
      </c>
      <c r="H52" s="271">
        <v>23</v>
      </c>
      <c r="J52" s="152">
        <v>50</v>
      </c>
    </row>
    <row r="53" spans="2:10">
      <c r="B53" s="271">
        <v>6</v>
      </c>
      <c r="C53" s="271">
        <v>69</v>
      </c>
      <c r="D53" s="271">
        <v>70</v>
      </c>
      <c r="E53" s="271">
        <v>139</v>
      </c>
      <c r="F53" s="271"/>
      <c r="G53" s="271">
        <v>18</v>
      </c>
      <c r="H53" s="271">
        <v>23</v>
      </c>
      <c r="J53" s="152">
        <v>51</v>
      </c>
    </row>
    <row r="54" spans="2:10">
      <c r="B54" s="271">
        <v>7</v>
      </c>
      <c r="C54" s="271">
        <v>68</v>
      </c>
      <c r="D54" s="271">
        <v>65</v>
      </c>
      <c r="E54" s="271">
        <v>133</v>
      </c>
      <c r="F54" s="271"/>
      <c r="G54" s="271">
        <v>20</v>
      </c>
      <c r="H54" s="271">
        <v>22</v>
      </c>
      <c r="J54" s="152">
        <v>52</v>
      </c>
    </row>
    <row r="55" spans="2:10">
      <c r="B55" s="271">
        <v>8</v>
      </c>
      <c r="C55" s="271">
        <v>67</v>
      </c>
      <c r="D55" s="271">
        <v>68</v>
      </c>
      <c r="E55" s="271">
        <v>135</v>
      </c>
      <c r="F55" s="271"/>
      <c r="G55" s="271">
        <v>16</v>
      </c>
      <c r="H55" s="271">
        <v>23</v>
      </c>
      <c r="J55" s="152">
        <v>53</v>
      </c>
    </row>
    <row r="56" spans="2:10">
      <c r="B56" s="271">
        <v>9</v>
      </c>
      <c r="C56" s="271">
        <v>73</v>
      </c>
      <c r="D56" s="271">
        <v>70</v>
      </c>
      <c r="E56" s="271">
        <v>143</v>
      </c>
      <c r="F56" s="271"/>
      <c r="G56" s="271">
        <v>19</v>
      </c>
      <c r="H56" s="271">
        <v>24</v>
      </c>
      <c r="J56" s="152">
        <v>54</v>
      </c>
    </row>
    <row r="57" spans="2:10">
      <c r="B57" s="271">
        <v>10</v>
      </c>
      <c r="C57" s="271">
        <v>69</v>
      </c>
      <c r="D57" s="271">
        <v>65</v>
      </c>
      <c r="E57" s="271">
        <v>134</v>
      </c>
      <c r="F57" s="271"/>
      <c r="G57" s="271">
        <v>18</v>
      </c>
      <c r="H57" s="271">
        <v>22</v>
      </c>
      <c r="J57" s="152">
        <v>55</v>
      </c>
    </row>
    <row r="58" spans="2:10">
      <c r="B58" s="271">
        <v>11</v>
      </c>
      <c r="C58" s="271">
        <v>70</v>
      </c>
      <c r="D58" s="271">
        <v>65</v>
      </c>
      <c r="E58" s="271">
        <v>135</v>
      </c>
      <c r="F58" s="271"/>
      <c r="G58" s="271">
        <v>20</v>
      </c>
      <c r="H58" s="271">
        <v>23</v>
      </c>
      <c r="J58" s="152">
        <v>56</v>
      </c>
    </row>
    <row r="59" spans="2:10">
      <c r="B59" s="271">
        <v>12</v>
      </c>
      <c r="C59" s="271">
        <v>70</v>
      </c>
      <c r="D59" s="271">
        <v>70</v>
      </c>
      <c r="E59" s="271">
        <v>140</v>
      </c>
      <c r="F59" s="271"/>
      <c r="G59" s="271">
        <v>19</v>
      </c>
      <c r="H59" s="271">
        <v>23</v>
      </c>
      <c r="J59" s="152">
        <v>57</v>
      </c>
    </row>
    <row r="60" spans="2:10">
      <c r="B60" s="271">
        <v>13</v>
      </c>
      <c r="C60" s="271">
        <v>72</v>
      </c>
      <c r="D60" s="271">
        <v>72</v>
      </c>
      <c r="E60" s="271">
        <v>144</v>
      </c>
      <c r="F60" s="271"/>
      <c r="G60" s="271">
        <v>20</v>
      </c>
      <c r="H60" s="271">
        <v>24</v>
      </c>
      <c r="J60" s="152">
        <v>58</v>
      </c>
    </row>
    <row r="61" spans="2:10">
      <c r="B61" s="271">
        <v>14</v>
      </c>
      <c r="C61" s="271">
        <v>66</v>
      </c>
      <c r="D61" s="271">
        <v>65</v>
      </c>
      <c r="E61" s="271">
        <v>131</v>
      </c>
      <c r="F61" s="271"/>
      <c r="G61" s="271">
        <v>15</v>
      </c>
      <c r="H61" s="271">
        <v>22</v>
      </c>
      <c r="J61" s="152">
        <v>59</v>
      </c>
    </row>
    <row r="62" spans="2:10">
      <c r="B62" s="271">
        <v>15</v>
      </c>
      <c r="C62" s="271">
        <v>66</v>
      </c>
      <c r="D62" s="271">
        <v>65</v>
      </c>
      <c r="E62" s="271">
        <v>131</v>
      </c>
      <c r="F62" s="271"/>
      <c r="G62" s="271">
        <v>15</v>
      </c>
      <c r="H62" s="271">
        <v>22</v>
      </c>
      <c r="J62" s="152">
        <v>60</v>
      </c>
    </row>
    <row r="63" spans="2:10">
      <c r="B63" s="271">
        <v>16</v>
      </c>
      <c r="C63" s="271">
        <v>70</v>
      </c>
      <c r="D63" s="271">
        <v>65</v>
      </c>
      <c r="E63" s="271">
        <v>135</v>
      </c>
      <c r="F63" s="271"/>
      <c r="G63" s="271">
        <v>20</v>
      </c>
      <c r="H63" s="271">
        <v>23</v>
      </c>
      <c r="J63" s="152">
        <v>61</v>
      </c>
    </row>
    <row r="64" spans="2:10">
      <c r="B64" s="271">
        <v>17</v>
      </c>
      <c r="C64" s="271">
        <v>60</v>
      </c>
      <c r="D64" s="271">
        <v>50</v>
      </c>
      <c r="E64" s="271">
        <v>110</v>
      </c>
      <c r="F64" s="271"/>
      <c r="G64" s="271">
        <v>16</v>
      </c>
      <c r="H64" s="271">
        <v>18</v>
      </c>
      <c r="J64" s="152">
        <v>62</v>
      </c>
    </row>
    <row r="65" spans="2:10">
      <c r="B65" s="271">
        <v>18</v>
      </c>
      <c r="C65" s="271">
        <v>65</v>
      </c>
      <c r="D65" s="271">
        <v>59</v>
      </c>
      <c r="E65" s="271">
        <v>124</v>
      </c>
      <c r="F65" s="271"/>
      <c r="G65" s="271">
        <v>17</v>
      </c>
      <c r="H65" s="271">
        <v>21</v>
      </c>
      <c r="J65" s="152">
        <v>63</v>
      </c>
    </row>
    <row r="66" spans="2:10">
      <c r="B66" s="271">
        <v>19</v>
      </c>
      <c r="C66" s="271">
        <v>69</v>
      </c>
      <c r="D66" s="271">
        <v>65</v>
      </c>
      <c r="E66" s="271">
        <v>134</v>
      </c>
      <c r="F66" s="271"/>
      <c r="G66" s="271">
        <v>19</v>
      </c>
      <c r="H66" s="271">
        <v>22</v>
      </c>
      <c r="J66" s="152">
        <v>64</v>
      </c>
    </row>
    <row r="67" spans="2:10">
      <c r="B67" s="271">
        <v>20</v>
      </c>
      <c r="C67" s="271">
        <v>71</v>
      </c>
      <c r="D67" s="271">
        <v>65</v>
      </c>
      <c r="E67" s="271">
        <v>136</v>
      </c>
      <c r="F67" s="271"/>
      <c r="G67" s="271">
        <v>19</v>
      </c>
      <c r="H67" s="271">
        <v>23</v>
      </c>
      <c r="J67" s="152">
        <v>65</v>
      </c>
    </row>
    <row r="68" spans="2:10">
      <c r="B68" s="271">
        <v>21</v>
      </c>
      <c r="C68" s="271">
        <v>73</v>
      </c>
      <c r="D68" s="271">
        <v>70</v>
      </c>
      <c r="E68" s="271">
        <v>143</v>
      </c>
      <c r="F68" s="271"/>
      <c r="G68" s="271">
        <v>19</v>
      </c>
      <c r="H68" s="271">
        <v>24</v>
      </c>
      <c r="J68" s="152">
        <v>66</v>
      </c>
    </row>
    <row r="69" spans="2:10">
      <c r="B69" s="271">
        <v>22</v>
      </c>
      <c r="C69" s="271">
        <v>40</v>
      </c>
      <c r="D69" s="271">
        <v>50</v>
      </c>
      <c r="E69" s="271">
        <v>90</v>
      </c>
      <c r="F69" s="271"/>
      <c r="G69" s="271">
        <v>14</v>
      </c>
      <c r="H69" s="271">
        <v>15</v>
      </c>
      <c r="J69" s="152">
        <v>67</v>
      </c>
    </row>
    <row r="70" spans="2:10">
      <c r="B70" s="271" t="s">
        <v>122</v>
      </c>
      <c r="C70" s="271" t="s">
        <v>156</v>
      </c>
      <c r="D70" s="271" t="s">
        <v>156</v>
      </c>
      <c r="E70" s="271" t="s">
        <v>157</v>
      </c>
      <c r="F70" s="271"/>
      <c r="G70" s="271" t="s">
        <v>136</v>
      </c>
      <c r="H70" s="271" t="s">
        <v>136</v>
      </c>
    </row>
    <row r="71" spans="2:10">
      <c r="B71" s="271" t="s">
        <v>123</v>
      </c>
      <c r="C71" s="271"/>
      <c r="D71" s="271"/>
      <c r="E71" s="271">
        <v>0</v>
      </c>
      <c r="F71" s="271"/>
      <c r="G71" s="271">
        <v>0</v>
      </c>
      <c r="H71" s="271">
        <v>0</v>
      </c>
    </row>
    <row r="72" spans="2:10">
      <c r="B72" s="271" t="s">
        <v>124</v>
      </c>
      <c r="C72" s="271"/>
      <c r="D72" s="271"/>
      <c r="E72" s="271">
        <v>0</v>
      </c>
      <c r="F72" s="271"/>
      <c r="G72" s="271">
        <v>0</v>
      </c>
      <c r="H72" s="271">
        <v>0</v>
      </c>
    </row>
    <row r="73" spans="2:10">
      <c r="B73" s="271" t="s">
        <v>125</v>
      </c>
      <c r="C73" s="271"/>
      <c r="D73" s="271"/>
      <c r="E73" s="271">
        <v>0</v>
      </c>
      <c r="F73" s="271"/>
      <c r="G73" s="271">
        <v>0</v>
      </c>
      <c r="H73" s="271">
        <v>0</v>
      </c>
    </row>
    <row r="74" spans="2:10">
      <c r="B74" s="271" t="s">
        <v>126</v>
      </c>
      <c r="C74" s="271"/>
      <c r="D74" s="271"/>
      <c r="E74" s="271">
        <v>0</v>
      </c>
      <c r="F74" s="271"/>
      <c r="G74" s="271">
        <v>0</v>
      </c>
      <c r="H74" s="271">
        <v>0</v>
      </c>
    </row>
    <row r="75" spans="2:10">
      <c r="B75" s="271" t="s">
        <v>127</v>
      </c>
      <c r="C75" s="271"/>
      <c r="D75" s="271"/>
      <c r="E75" s="271">
        <v>0</v>
      </c>
      <c r="F75" s="271"/>
      <c r="G75" s="271">
        <v>0</v>
      </c>
      <c r="H75" s="271">
        <v>0</v>
      </c>
    </row>
    <row r="76" spans="2:10">
      <c r="B76" s="271" t="s">
        <v>128</v>
      </c>
      <c r="C76" s="271"/>
      <c r="D76" s="271"/>
      <c r="E76" s="271">
        <v>0</v>
      </c>
      <c r="F76" s="271"/>
      <c r="G76" s="271">
        <v>0</v>
      </c>
      <c r="H76" s="271">
        <v>0</v>
      </c>
    </row>
    <row r="77" spans="2:10">
      <c r="B77" s="271" t="s">
        <v>129</v>
      </c>
      <c r="C77" s="271"/>
      <c r="D77" s="271"/>
      <c r="E77" s="271">
        <v>0</v>
      </c>
      <c r="F77" s="271"/>
      <c r="G77" s="271">
        <v>0</v>
      </c>
      <c r="H77" s="271">
        <v>0</v>
      </c>
    </row>
    <row r="78" spans="2:10">
      <c r="B78" s="271" t="s">
        <v>130</v>
      </c>
      <c r="C78" s="271"/>
      <c r="D78" s="271"/>
      <c r="E78" s="271">
        <v>0</v>
      </c>
      <c r="F78" s="271"/>
      <c r="G78" s="271">
        <v>0</v>
      </c>
      <c r="H78" s="271">
        <v>0</v>
      </c>
    </row>
    <row r="79" spans="2:10">
      <c r="B79" s="271" t="s">
        <v>131</v>
      </c>
      <c r="C79" s="271"/>
      <c r="D79" s="271"/>
      <c r="E79" s="271">
        <v>0</v>
      </c>
      <c r="F79" s="271"/>
      <c r="G79" s="271">
        <v>0</v>
      </c>
      <c r="H79" s="271">
        <v>0</v>
      </c>
    </row>
    <row r="80" spans="2:10">
      <c r="B80" s="271" t="s">
        <v>132</v>
      </c>
      <c r="C80" s="271"/>
      <c r="D80" s="271"/>
      <c r="E80" s="271">
        <v>0</v>
      </c>
      <c r="F80" s="271"/>
      <c r="G80" s="271">
        <v>0</v>
      </c>
      <c r="H80" s="271">
        <v>0</v>
      </c>
    </row>
    <row r="81" spans="2:8">
      <c r="B81" s="271" t="s">
        <v>133</v>
      </c>
      <c r="C81" s="271"/>
      <c r="D81" s="271"/>
      <c r="E81" s="271">
        <v>0</v>
      </c>
      <c r="F81" s="271"/>
      <c r="G81" s="271">
        <v>0</v>
      </c>
      <c r="H81" s="271">
        <v>0</v>
      </c>
    </row>
    <row r="82" spans="2:8">
      <c r="B82" s="271" t="s">
        <v>134</v>
      </c>
      <c r="C82" s="271"/>
      <c r="D82" s="271"/>
      <c r="E82" s="271">
        <v>0</v>
      </c>
      <c r="F82" s="271"/>
      <c r="G82" s="271">
        <v>0</v>
      </c>
      <c r="H82" s="271">
        <v>0</v>
      </c>
    </row>
    <row r="83" spans="2:8">
      <c r="B83" s="271" t="s">
        <v>135</v>
      </c>
      <c r="C83" s="271"/>
      <c r="D83" s="271"/>
      <c r="E83" s="271">
        <v>0</v>
      </c>
      <c r="F83" s="271"/>
      <c r="G83" s="271">
        <v>0</v>
      </c>
      <c r="H83" s="271">
        <v>0</v>
      </c>
    </row>
  </sheetData>
  <sortState ref="B3:J83">
    <sortCondition ref="J3:J8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 21-22</vt:lpstr>
      <vt:lpstr>Internship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2023-03-03T09:02:13Z</dcterms:modified>
</cp:coreProperties>
</file>